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cevedo\Desktop\Abril 2026\"/>
    </mc:Choice>
  </mc:AlternateContent>
  <xr:revisionPtr revIDLastSave="0" documentId="13_ncr:1_{A484B17F-4651-4928-AEAB-52868E2860C2}" xr6:coauthVersionLast="47" xr6:coauthVersionMax="47" xr10:uidLastSave="{00000000-0000-0000-0000-000000000000}"/>
  <bookViews>
    <workbookView xWindow="-120" yWindow="-120" windowWidth="29040" windowHeight="15720" tabRatio="712" firstSheet="6" activeTab="12" xr2:uid="{00000000-000D-0000-FFFF-FFFF00000000}"/>
  </bookViews>
  <sheets>
    <sheet name="Empleo Total" sheetId="9" r:id="rId1"/>
    <sheet name="Minería y Tala   " sheetId="55174" r:id="rId2"/>
    <sheet name="Construcción" sheetId="55173" r:id="rId3"/>
    <sheet name="Manufactura" sheetId="1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  <sheet name="Gobierno Federal" sheetId="55169" r:id="rId13"/>
    <sheet name="Gobierno Estatal" sheetId="55171" r:id="rId14"/>
    <sheet name="Gobierno Municipal" sheetId="55170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3" i="9" l="1"/>
  <c r="O44" i="55169"/>
  <c r="O44" i="16"/>
  <c r="O44" i="7"/>
  <c r="O44" i="1"/>
  <c r="O44" i="9"/>
  <c r="P44" i="9"/>
  <c r="P44" i="1"/>
  <c r="P44" i="6"/>
  <c r="P44" i="7"/>
  <c r="P44" i="8"/>
  <c r="P44" i="271"/>
  <c r="P44" i="55168"/>
  <c r="P44" i="636"/>
  <c r="P44" i="16"/>
  <c r="P44" i="5"/>
  <c r="P44" i="55169"/>
  <c r="P44" i="55171"/>
  <c r="P44" i="55170"/>
  <c r="O43" i="16"/>
  <c r="O43" i="6"/>
  <c r="O43" i="1"/>
  <c r="P31" i="55173"/>
  <c r="P31" i="55174"/>
  <c r="O43" i="55170"/>
  <c r="O43" i="55171"/>
  <c r="O43" i="55169"/>
  <c r="O43" i="5"/>
  <c r="O43" i="636"/>
  <c r="O43" i="271"/>
  <c r="O43" i="8"/>
  <c r="O43" i="7"/>
  <c r="O30" i="55173"/>
  <c r="O30" i="55174"/>
  <c r="P43" i="1" l="1"/>
  <c r="P30" i="55173"/>
  <c r="P30" i="55174"/>
  <c r="P43" i="55170"/>
  <c r="P43" i="55171"/>
  <c r="P43" i="55169"/>
  <c r="P43" i="5"/>
  <c r="P43" i="16"/>
  <c r="P43" i="636"/>
  <c r="P43" i="55168"/>
  <c r="P43" i="271"/>
  <c r="P43" i="8"/>
  <c r="P43" i="7"/>
  <c r="P43" i="6"/>
  <c r="O42" i="636" l="1"/>
  <c r="O42" i="6"/>
  <c r="O42" i="55170"/>
  <c r="O41" i="55170"/>
  <c r="O40" i="55170"/>
  <c r="O39" i="55170"/>
  <c r="O38" i="55170"/>
  <c r="O37" i="55170"/>
  <c r="O36" i="55170"/>
  <c r="O35" i="55170"/>
  <c r="O34" i="55170"/>
  <c r="O33" i="55170"/>
  <c r="O32" i="55170"/>
  <c r="O31" i="55170"/>
  <c r="O30" i="55170"/>
  <c r="O29" i="55170"/>
  <c r="O28" i="55170"/>
  <c r="O27" i="55170"/>
  <c r="O26" i="55170"/>
  <c r="O25" i="55170"/>
  <c r="O24" i="55170"/>
  <c r="O23" i="55170"/>
  <c r="O22" i="55170"/>
  <c r="O21" i="55170"/>
  <c r="O20" i="55170"/>
  <c r="O19" i="55170"/>
  <c r="O18" i="55170"/>
  <c r="O17" i="55170"/>
  <c r="O16" i="55170"/>
  <c r="O15" i="55170"/>
  <c r="O14" i="55170"/>
  <c r="O13" i="55170"/>
  <c r="O12" i="55170"/>
  <c r="O11" i="55170"/>
  <c r="O10" i="55170"/>
  <c r="O9" i="55170"/>
  <c r="O42" i="55171"/>
  <c r="O41" i="55171"/>
  <c r="O40" i="55171"/>
  <c r="O39" i="55171"/>
  <c r="O38" i="55171"/>
  <c r="O37" i="55171"/>
  <c r="O36" i="55171"/>
  <c r="O35" i="55171"/>
  <c r="O34" i="55171"/>
  <c r="O33" i="55171"/>
  <c r="O32" i="55171"/>
  <c r="O31" i="55171"/>
  <c r="O30" i="55171"/>
  <c r="O29" i="55171"/>
  <c r="O28" i="55171"/>
  <c r="O27" i="55171"/>
  <c r="O26" i="55171"/>
  <c r="O25" i="55171"/>
  <c r="O24" i="55171"/>
  <c r="O23" i="55171"/>
  <c r="O22" i="55171"/>
  <c r="O21" i="55171"/>
  <c r="O20" i="55171"/>
  <c r="O19" i="55171"/>
  <c r="O18" i="55171"/>
  <c r="O17" i="55171"/>
  <c r="O16" i="55171"/>
  <c r="O15" i="55171"/>
  <c r="O14" i="55171"/>
  <c r="O13" i="55171"/>
  <c r="O12" i="55171"/>
  <c r="O11" i="55171"/>
  <c r="O10" i="55171"/>
  <c r="O9" i="55171"/>
  <c r="O42" i="55169"/>
  <c r="O41" i="55169"/>
  <c r="O40" i="55169"/>
  <c r="O39" i="55169"/>
  <c r="O38" i="55169"/>
  <c r="O37" i="55169"/>
  <c r="O36" i="55169"/>
  <c r="O35" i="55169"/>
  <c r="O34" i="55169"/>
  <c r="O33" i="55169"/>
  <c r="O32" i="55169"/>
  <c r="O31" i="55169"/>
  <c r="O30" i="55169"/>
  <c r="O29" i="55169"/>
  <c r="O28" i="55169"/>
  <c r="O27" i="55169"/>
  <c r="O26" i="55169"/>
  <c r="O25" i="55169"/>
  <c r="O24" i="55169"/>
  <c r="O23" i="55169"/>
  <c r="O22" i="55169"/>
  <c r="O21" i="55169"/>
  <c r="O20" i="55169"/>
  <c r="O19" i="55169"/>
  <c r="O18" i="55169"/>
  <c r="O17" i="55169"/>
  <c r="O16" i="55169"/>
  <c r="O15" i="55169"/>
  <c r="O14" i="55169"/>
  <c r="O13" i="55169"/>
  <c r="O12" i="55169"/>
  <c r="O11" i="55169"/>
  <c r="O10" i="55169"/>
  <c r="O9" i="55169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42" i="16"/>
  <c r="O41" i="16"/>
  <c r="O40" i="16"/>
  <c r="O39" i="16"/>
  <c r="O38" i="16"/>
  <c r="O37" i="16"/>
  <c r="O36" i="16"/>
  <c r="O35" i="16"/>
  <c r="O34" i="16"/>
  <c r="O33" i="16"/>
  <c r="O32" i="16"/>
  <c r="O31" i="16"/>
  <c r="O30" i="16"/>
  <c r="O29" i="16"/>
  <c r="O28" i="16"/>
  <c r="O27" i="16"/>
  <c r="O26" i="16"/>
  <c r="O25" i="16"/>
  <c r="O24" i="16"/>
  <c r="O23" i="16"/>
  <c r="O22" i="16"/>
  <c r="O21" i="16"/>
  <c r="O20" i="16"/>
  <c r="O19" i="16"/>
  <c r="O18" i="16"/>
  <c r="O17" i="16"/>
  <c r="O16" i="16"/>
  <c r="O15" i="16"/>
  <c r="O14" i="16"/>
  <c r="O13" i="16"/>
  <c r="O12" i="16"/>
  <c r="O11" i="16"/>
  <c r="O10" i="16"/>
  <c r="O9" i="16"/>
  <c r="O41" i="636"/>
  <c r="O40" i="636"/>
  <c r="O39" i="636"/>
  <c r="O38" i="636"/>
  <c r="O37" i="636"/>
  <c r="O36" i="636"/>
  <c r="O35" i="636"/>
  <c r="O34" i="636"/>
  <c r="O33" i="636"/>
  <c r="O32" i="636"/>
  <c r="O31" i="636"/>
  <c r="O30" i="636"/>
  <c r="O29" i="636"/>
  <c r="O28" i="636"/>
  <c r="O27" i="636"/>
  <c r="O26" i="636"/>
  <c r="O25" i="636"/>
  <c r="O24" i="636"/>
  <c r="O23" i="636"/>
  <c r="O22" i="636"/>
  <c r="O21" i="636"/>
  <c r="O20" i="636"/>
  <c r="O19" i="636"/>
  <c r="O18" i="636"/>
  <c r="O17" i="636"/>
  <c r="O16" i="636"/>
  <c r="O15" i="636"/>
  <c r="O14" i="636"/>
  <c r="O13" i="636"/>
  <c r="O12" i="636"/>
  <c r="O11" i="636"/>
  <c r="O10" i="636"/>
  <c r="O9" i="636"/>
  <c r="O42" i="55168"/>
  <c r="O41" i="55168"/>
  <c r="O40" i="55168"/>
  <c r="O39" i="55168"/>
  <c r="O38" i="55168"/>
  <c r="O37" i="55168"/>
  <c r="O36" i="55168"/>
  <c r="O35" i="55168"/>
  <c r="O34" i="55168"/>
  <c r="O33" i="55168"/>
  <c r="O32" i="55168"/>
  <c r="O31" i="55168"/>
  <c r="O30" i="55168"/>
  <c r="O29" i="55168"/>
  <c r="O28" i="55168"/>
  <c r="O27" i="55168"/>
  <c r="O26" i="55168"/>
  <c r="O25" i="55168"/>
  <c r="O24" i="55168"/>
  <c r="O23" i="55168"/>
  <c r="O22" i="55168"/>
  <c r="O21" i="55168"/>
  <c r="O20" i="55168"/>
  <c r="O19" i="55168"/>
  <c r="O18" i="55168"/>
  <c r="O17" i="55168"/>
  <c r="O16" i="55168"/>
  <c r="O15" i="55168"/>
  <c r="O14" i="55168"/>
  <c r="O13" i="55168"/>
  <c r="O12" i="55168"/>
  <c r="O11" i="55168"/>
  <c r="O10" i="55168"/>
  <c r="O9" i="55168"/>
  <c r="O42" i="271"/>
  <c r="O41" i="271"/>
  <c r="O40" i="271"/>
  <c r="O39" i="271"/>
  <c r="O38" i="271"/>
  <c r="O37" i="271"/>
  <c r="O36" i="271"/>
  <c r="O35" i="271"/>
  <c r="O34" i="271"/>
  <c r="O33" i="271"/>
  <c r="O32" i="271"/>
  <c r="O31" i="271"/>
  <c r="O30" i="271"/>
  <c r="O29" i="271"/>
  <c r="O28" i="271"/>
  <c r="O27" i="271"/>
  <c r="O26" i="271"/>
  <c r="O25" i="271"/>
  <c r="O24" i="271"/>
  <c r="O23" i="271"/>
  <c r="O22" i="271"/>
  <c r="O21" i="271"/>
  <c r="O20" i="271"/>
  <c r="O19" i="271"/>
  <c r="O18" i="271"/>
  <c r="O17" i="271"/>
  <c r="O16" i="271"/>
  <c r="O15" i="271"/>
  <c r="O14" i="271"/>
  <c r="O13" i="271"/>
  <c r="O12" i="271"/>
  <c r="O11" i="271"/>
  <c r="O10" i="271"/>
  <c r="O9" i="271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41" i="7"/>
  <c r="O42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29" i="55173"/>
  <c r="O28" i="55173"/>
  <c r="O27" i="55173"/>
  <c r="O26" i="55173"/>
  <c r="O25" i="55173"/>
  <c r="O24" i="55173"/>
  <c r="O23" i="55173"/>
  <c r="O22" i="55173"/>
  <c r="O21" i="55173"/>
  <c r="O20" i="55173"/>
  <c r="O19" i="55173"/>
  <c r="O18" i="55173"/>
  <c r="O17" i="55173"/>
  <c r="O16" i="55173"/>
  <c r="O15" i="55173"/>
  <c r="O14" i="55173"/>
  <c r="O13" i="55173"/>
  <c r="O12" i="55173"/>
  <c r="O11" i="55173"/>
  <c r="O10" i="55173"/>
  <c r="O9" i="55173"/>
  <c r="O29" i="55174"/>
  <c r="O28" i="55174"/>
  <c r="O27" i="55174"/>
  <c r="O26" i="55174"/>
  <c r="O25" i="55174"/>
  <c r="O24" i="55174"/>
  <c r="O23" i="55174"/>
  <c r="O22" i="55174"/>
  <c r="O21" i="55174"/>
  <c r="O20" i="55174"/>
  <c r="O19" i="55174"/>
  <c r="O18" i="55174"/>
  <c r="O17" i="55174"/>
  <c r="O16" i="55174"/>
  <c r="O15" i="55174"/>
  <c r="O14" i="55174"/>
  <c r="O13" i="55174"/>
  <c r="O12" i="55174"/>
  <c r="O11" i="55174"/>
  <c r="O10" i="55174"/>
  <c r="O9" i="55174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P42" i="55170" l="1"/>
  <c r="P42" i="55171"/>
  <c r="P42" i="55169"/>
  <c r="P42" i="5"/>
  <c r="P42" i="16"/>
  <c r="P42" i="636"/>
  <c r="P42" i="55168"/>
  <c r="P42" i="271"/>
  <c r="P42" i="8"/>
  <c r="P42" i="7"/>
  <c r="P42" i="6"/>
  <c r="P42" i="1"/>
  <c r="P29" i="55173"/>
  <c r="P29" i="55174"/>
  <c r="P42" i="9"/>
  <c r="P41" i="55170" l="1"/>
  <c r="P41" i="55171"/>
  <c r="P41" i="55169"/>
  <c r="P41" i="5"/>
  <c r="P41" i="16"/>
  <c r="P41" i="636"/>
  <c r="P41" i="55168" l="1"/>
  <c r="P41" i="271"/>
  <c r="P41" i="8"/>
  <c r="P41" i="7"/>
  <c r="P41" i="6"/>
  <c r="P41" i="1"/>
  <c r="P28" i="55173"/>
  <c r="P28" i="55174"/>
  <c r="P41" i="9"/>
  <c r="P40" i="271" l="1"/>
  <c r="P40" i="55168"/>
  <c r="P40" i="636"/>
  <c r="P40" i="16"/>
  <c r="P40" i="5"/>
  <c r="P40" i="55169"/>
  <c r="P40" i="55171"/>
  <c r="P40" i="55170"/>
  <c r="P40" i="8" l="1"/>
  <c r="P40" i="7"/>
  <c r="P40" i="6"/>
  <c r="P40" i="1"/>
  <c r="P27" i="55173"/>
  <c r="P27" i="55174"/>
  <c r="P40" i="9"/>
  <c r="P39" i="55170" l="1"/>
  <c r="P39" i="55171"/>
  <c r="P39" i="55169"/>
  <c r="P39" i="5"/>
  <c r="P39" i="16"/>
  <c r="P39" i="636"/>
  <c r="P39" i="55168"/>
  <c r="P39" i="271"/>
  <c r="P39" i="8"/>
  <c r="P39" i="7"/>
  <c r="P39" i="6"/>
  <c r="P39" i="1"/>
  <c r="P26" i="55173"/>
  <c r="P26" i="55174"/>
  <c r="P39" i="9"/>
  <c r="P38" i="271" l="1"/>
  <c r="P38" i="8"/>
  <c r="P38" i="7"/>
  <c r="P38" i="6"/>
  <c r="P38" i="1"/>
  <c r="P38" i="55170" l="1"/>
  <c r="P38" i="55171"/>
  <c r="P38" i="55169"/>
  <c r="P38" i="5"/>
  <c r="P38" i="16"/>
  <c r="P38" i="636"/>
  <c r="P38" i="55168"/>
  <c r="P38" i="9"/>
  <c r="P25" i="55173"/>
  <c r="P25" i="55174"/>
  <c r="P37" i="55170" l="1"/>
  <c r="P37" i="55171"/>
  <c r="P37" i="55169"/>
  <c r="P37" i="5"/>
  <c r="P37" i="16"/>
  <c r="P37" i="636"/>
  <c r="P37" i="55168"/>
  <c r="P37" i="271"/>
  <c r="P37" i="8"/>
  <c r="P37" i="7"/>
  <c r="P37" i="6"/>
  <c r="P37" i="1"/>
  <c r="P24" i="55173"/>
  <c r="P24" i="55174"/>
  <c r="P37" i="9"/>
  <c r="P36" i="9" l="1"/>
  <c r="P36" i="1"/>
  <c r="P23" i="55174"/>
  <c r="P23" i="55173"/>
  <c r="P36" i="6"/>
  <c r="P36" i="7"/>
  <c r="P36" i="8"/>
  <c r="P36" i="271"/>
  <c r="P36" i="55168"/>
  <c r="P36" i="636"/>
  <c r="P36" i="16"/>
  <c r="P36" i="5"/>
  <c r="P36" i="55169"/>
  <c r="P36" i="55171"/>
  <c r="P36" i="55170"/>
  <c r="P35" i="55170" l="1"/>
  <c r="P35" i="55171"/>
  <c r="P35" i="55169"/>
  <c r="P35" i="5"/>
  <c r="P35" i="16"/>
  <c r="P35" i="636"/>
  <c r="P35" i="55168"/>
  <c r="P35" i="271"/>
  <c r="P35" i="8"/>
  <c r="P35" i="7"/>
  <c r="P35" i="6"/>
  <c r="P22" i="55173"/>
  <c r="P22" i="55174"/>
  <c r="P35" i="1"/>
  <c r="P35" i="9"/>
  <c r="P21" i="55174" l="1"/>
  <c r="P20" i="55174"/>
  <c r="P19" i="55174"/>
  <c r="P18" i="55174"/>
  <c r="P17" i="55174"/>
  <c r="P16" i="55174"/>
  <c r="P15" i="55174"/>
  <c r="P14" i="55174"/>
  <c r="P13" i="55174"/>
  <c r="P12" i="55174"/>
  <c r="P11" i="55174"/>
  <c r="P10" i="55174"/>
  <c r="P21" i="55173"/>
  <c r="P20" i="55173"/>
  <c r="P19" i="55173"/>
  <c r="P18" i="55173"/>
  <c r="P17" i="55173"/>
  <c r="P16" i="55173"/>
  <c r="P15" i="55173"/>
  <c r="P14" i="55173"/>
  <c r="P13" i="55173"/>
  <c r="P12" i="55173"/>
  <c r="P11" i="55173"/>
  <c r="P10" i="55173"/>
  <c r="P34" i="55171" l="1"/>
  <c r="P33" i="55171"/>
  <c r="P32" i="55171"/>
  <c r="P31" i="55171"/>
  <c r="P30" i="55171"/>
  <c r="P29" i="55171"/>
  <c r="P28" i="55171"/>
  <c r="P27" i="55171"/>
  <c r="P26" i="55171"/>
  <c r="P25" i="55171"/>
  <c r="P24" i="55171"/>
  <c r="P23" i="55171"/>
  <c r="P22" i="55171"/>
  <c r="P21" i="55171"/>
  <c r="P20" i="55171"/>
  <c r="P19" i="55171"/>
  <c r="P18" i="55171"/>
  <c r="P17" i="55171"/>
  <c r="P16" i="55171"/>
  <c r="P15" i="55171"/>
  <c r="P14" i="55171"/>
  <c r="P13" i="55171"/>
  <c r="P12" i="55171"/>
  <c r="P11" i="55171"/>
  <c r="P10" i="55171"/>
  <c r="P34" i="55170"/>
  <c r="P33" i="55170"/>
  <c r="P32" i="55170"/>
  <c r="P31" i="55170"/>
  <c r="P30" i="55170"/>
  <c r="P29" i="55170"/>
  <c r="P28" i="55170"/>
  <c r="P27" i="55170"/>
  <c r="P26" i="55170"/>
  <c r="P25" i="55170"/>
  <c r="P24" i="55170"/>
  <c r="P23" i="55170"/>
  <c r="P22" i="55170"/>
  <c r="P21" i="55170"/>
  <c r="P20" i="55170"/>
  <c r="P19" i="55170"/>
  <c r="P18" i="55170"/>
  <c r="P17" i="55170"/>
  <c r="P16" i="55170"/>
  <c r="P15" i="55170"/>
  <c r="P14" i="55170"/>
  <c r="P13" i="55170"/>
  <c r="P12" i="55170"/>
  <c r="P11" i="55170"/>
  <c r="P10" i="55170"/>
  <c r="P34" i="55169"/>
  <c r="P33" i="55169"/>
  <c r="P32" i="55169"/>
  <c r="P31" i="55169"/>
  <c r="P30" i="55169"/>
  <c r="P29" i="55169"/>
  <c r="P28" i="55169"/>
  <c r="P27" i="55169"/>
  <c r="P26" i="55169"/>
  <c r="P25" i="55169"/>
  <c r="P24" i="55169"/>
  <c r="P23" i="55169"/>
  <c r="P22" i="55169"/>
  <c r="P21" i="55169"/>
  <c r="P20" i="55169"/>
  <c r="P19" i="55169"/>
  <c r="P18" i="55169"/>
  <c r="P17" i="55169"/>
  <c r="P16" i="55169"/>
  <c r="P15" i="55169"/>
  <c r="P14" i="55169"/>
  <c r="P13" i="55169"/>
  <c r="P12" i="55169"/>
  <c r="P11" i="55169"/>
  <c r="P10" i="55169"/>
  <c r="P34" i="5" l="1"/>
  <c r="P34" i="16"/>
  <c r="P34" i="636"/>
  <c r="P34" i="55168"/>
  <c r="P34" i="271"/>
  <c r="P34" i="8"/>
  <c r="P34" i="7"/>
  <c r="P34" i="6"/>
  <c r="P34" i="1"/>
  <c r="P34" i="9"/>
  <c r="P33" i="5" l="1"/>
  <c r="P33" i="16"/>
  <c r="P33" i="636"/>
  <c r="P33" i="55168"/>
  <c r="P33" i="271"/>
  <c r="P33" i="8"/>
  <c r="P33" i="7"/>
  <c r="P33" i="6"/>
  <c r="P33" i="1"/>
  <c r="P33" i="9"/>
  <c r="P10" i="16" l="1"/>
  <c r="P11" i="16"/>
  <c r="P12" i="16"/>
  <c r="P13" i="16"/>
  <c r="P14" i="16"/>
  <c r="P15" i="16"/>
  <c r="P16" i="16"/>
  <c r="P17" i="16"/>
  <c r="P18" i="16"/>
  <c r="P19" i="16"/>
  <c r="P20" i="16"/>
  <c r="P32" i="5" l="1"/>
  <c r="P32" i="16"/>
  <c r="P32" i="636"/>
  <c r="P32" i="55168"/>
  <c r="P32" i="271"/>
  <c r="P32" i="8"/>
  <c r="P32" i="7"/>
  <c r="P32" i="6"/>
  <c r="P32" i="9"/>
  <c r="P32" i="1"/>
  <c r="P31" i="5" l="1"/>
  <c r="P31" i="16"/>
  <c r="P31" i="636"/>
  <c r="P31" i="55168"/>
  <c r="P31" i="271"/>
  <c r="P31" i="8"/>
  <c r="P31" i="7"/>
  <c r="P31" i="6"/>
  <c r="P31" i="9"/>
  <c r="P31" i="1"/>
  <c r="P30" i="16"/>
  <c r="P30" i="636"/>
  <c r="P30" i="55168"/>
  <c r="P30" i="271"/>
  <c r="P30" i="8"/>
  <c r="P30" i="7"/>
  <c r="P30" i="1"/>
  <c r="P30" i="9"/>
  <c r="P30" i="6"/>
  <c r="P30" i="5"/>
  <c r="P29" i="5"/>
  <c r="P29" i="16"/>
  <c r="P29" i="636"/>
  <c r="P29" i="55168"/>
  <c r="P29" i="271"/>
  <c r="P29" i="8"/>
  <c r="P29" i="7"/>
  <c r="P29" i="6"/>
  <c r="P29" i="1"/>
  <c r="P29" i="9"/>
  <c r="P10" i="636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O23" i="9"/>
  <c r="P23" i="9"/>
  <c r="P24" i="9"/>
  <c r="P25" i="9"/>
  <c r="P26" i="9"/>
  <c r="P27" i="9"/>
  <c r="P28" i="9"/>
  <c r="P21" i="16"/>
  <c r="P22" i="16"/>
  <c r="P23" i="16"/>
  <c r="P24" i="16"/>
  <c r="P25" i="16"/>
  <c r="P26" i="16"/>
  <c r="P27" i="16"/>
  <c r="P28" i="16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10" i="271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10" i="55168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</calcChain>
</file>

<file path=xl/sharedStrings.xml><?xml version="1.0" encoding="utf-8"?>
<sst xmlns="http://schemas.openxmlformats.org/spreadsheetml/2006/main" count="444" uniqueCount="78">
  <si>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</si>
  <si>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</si>
  <si>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</si>
  <si>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</si>
  <si>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</si>
  <si>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</si>
  <si>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</si>
  <si>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</si>
  <si>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</si>
  <si>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</si>
  <si>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</si>
  <si>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</si>
  <si>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</si>
  <si>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</si>
  <si>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</si>
  <si>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</si>
  <si>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</si>
  <si>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</si>
  <si>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</si>
  <si>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</si>
  <si>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</si>
  <si>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</si>
  <si>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(EN MILES)</t>
  </si>
  <si>
    <t>N/A</t>
  </si>
  <si>
    <t>TABLA 4</t>
  </si>
  <si>
    <t>TABLA 8</t>
  </si>
  <si>
    <t>SERVICIOS PROFESIONALES Y COMERCIALES</t>
  </si>
  <si>
    <t>SERVICIOS EDUCATIVOS Y DE SALUD</t>
  </si>
  <si>
    <t>TABLA  5</t>
  </si>
  <si>
    <t>FINANZAS</t>
  </si>
  <si>
    <t xml:space="preserve"> 2001 </t>
  </si>
  <si>
    <t xml:space="preserve"> 2002  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</si>
  <si>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</si>
  <si>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</si>
  <si>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</si>
  <si>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</si>
  <si>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</si>
  <si>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</si>
  <si>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</si>
  <si>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</si>
  <si>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INFORMACIÓN</t>
  </si>
  <si>
    <t>RECREACIÓN  Y ALOJAMIENTO</t>
  </si>
  <si>
    <t>GOBIERNO FEDERAL</t>
  </si>
  <si>
    <t>GOBIERNO ESTATAL</t>
  </si>
  <si>
    <t>TABLA 14</t>
  </si>
  <si>
    <t>TABLA 15</t>
  </si>
  <si>
    <t>GOBIERNO MUNICIPAL</t>
  </si>
  <si>
    <t>MINERÍA Y TALA</t>
  </si>
  <si>
    <t>CONSTRUCCIÓN</t>
  </si>
  <si>
    <t>TABLA 9</t>
  </si>
  <si>
    <t>TABLA  10</t>
  </si>
  <si>
    <t>Minería, Tala y Construcción.</t>
  </si>
  <si>
    <t xml:space="preserve">Serie histórica segregada por BLS Federal para reflejar cambios individuales no  presentes  en la anterior industria de </t>
  </si>
  <si>
    <t>TABLA  2</t>
  </si>
  <si>
    <t>TABLA  3</t>
  </si>
  <si>
    <t>MANUFACTURA</t>
  </si>
  <si>
    <t>COMERCIO, TRANSPORTACIÓN Y UTILIDADES</t>
  </si>
  <si>
    <t>TABLA 6</t>
  </si>
  <si>
    <t>TABLA 7</t>
  </si>
  <si>
    <t>TABLA  11</t>
  </si>
  <si>
    <t>TABLA 12</t>
  </si>
  <si>
    <t>TABLA 13</t>
  </si>
  <si>
    <t xml:space="preserve">. </t>
  </si>
  <si>
    <t>960.3*</t>
  </si>
  <si>
    <t>0.6*</t>
  </si>
  <si>
    <t>39.4*</t>
  </si>
  <si>
    <t>80.5*</t>
  </si>
  <si>
    <t>189.8*</t>
  </si>
  <si>
    <t>12.1*</t>
  </si>
  <si>
    <t>50.6*</t>
  </si>
  <si>
    <t>136.8*</t>
  </si>
  <si>
    <t>130.9*</t>
  </si>
  <si>
    <t>105.2*</t>
  </si>
  <si>
    <t>18.7*</t>
  </si>
  <si>
    <t>19.9*</t>
  </si>
  <si>
    <t>122.9*</t>
  </si>
  <si>
    <t>52.9*</t>
  </si>
  <si>
    <t>195.7*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</si>
</sst>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0.0"/>
    <numFmt numFmtId="166" formatCode="#,##0.0;\-#,##0.0"/>
    <numFmt numFmtId="167" formatCode="0_)"/>
    <numFmt numFmtId="168" formatCode="0.0_)"/>
    <numFmt numFmtId="169" formatCode="#,##0.0"/>
    <numFmt numFmtId="170" formatCode="#0.0"/>
    <numFmt numFmtId="171" formatCode="_-* #,##0.0_-;\-* #,##0.0_-;_-* &quot;-&quot;??_-;_-@_-"/>
  </numFmts>
  <fonts count="30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64" fontId="28" fillId="0" borderId="0" applyFont="0" applyFill="0" applyBorder="0" applyAlignment="0" applyProtection="0"/>
  </cellStyleXfs>
  <cellXfs count="25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5" applyFont="1"/>
    <xf numFmtId="0" fontId="4" fillId="0" borderId="0" xfId="5" applyFont="1"/>
    <xf numFmtId="0" fontId="6" fillId="0" borderId="0" xfId="0" applyFont="1"/>
    <xf numFmtId="0" fontId="5" fillId="0" borderId="0" xfId="7" applyFont="1"/>
    <xf numFmtId="0" fontId="4" fillId="0" borderId="0" xfId="7" applyFont="1"/>
    <xf numFmtId="0" fontId="4" fillId="0" borderId="0" xfId="7" applyFont="1" applyAlignment="1">
      <alignment horizontal="center"/>
    </xf>
    <xf numFmtId="0" fontId="5" fillId="0" borderId="0" xfId="8" applyFont="1"/>
    <xf numFmtId="0" fontId="4" fillId="0" borderId="0" xfId="8" applyFont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9" applyFont="1"/>
    <xf numFmtId="165" fontId="4" fillId="0" borderId="0" xfId="9" applyNumberFormat="1" applyFont="1" applyAlignment="1">
      <alignment horizontal="center"/>
    </xf>
    <xf numFmtId="0" fontId="2" fillId="0" borderId="0" xfId="10" applyFont="1" applyAlignment="1">
      <alignment horizontal="left"/>
    </xf>
    <xf numFmtId="165" fontId="2" fillId="0" borderId="0" xfId="10" applyNumberFormat="1" applyFont="1" applyAlignment="1">
      <alignment horizontal="right"/>
    </xf>
    <xf numFmtId="0" fontId="4" fillId="0" borderId="0" xfId="10" applyFont="1"/>
    <xf numFmtId="0" fontId="4" fillId="0" borderId="0" xfId="10" applyFont="1" applyAlignment="1">
      <alignment horizontal="left"/>
    </xf>
    <xf numFmtId="165" fontId="4" fillId="0" borderId="0" xfId="10" applyNumberFormat="1" applyFont="1" applyAlignment="1">
      <alignment horizontal="right"/>
    </xf>
    <xf numFmtId="0" fontId="8" fillId="0" borderId="0" xfId="0" applyFont="1"/>
    <xf numFmtId="0" fontId="4" fillId="0" borderId="0" xfId="11" applyFont="1" applyAlignment="1">
      <alignment horizontal="center"/>
    </xf>
    <xf numFmtId="167" fontId="4" fillId="0" borderId="0" xfId="11" applyNumberFormat="1" applyFont="1" applyAlignment="1">
      <alignment horizontal="center"/>
    </xf>
    <xf numFmtId="168" fontId="4" fillId="0" borderId="0" xfId="11" applyNumberFormat="1" applyFont="1" applyAlignment="1">
      <alignment horizontal="center"/>
    </xf>
    <xf numFmtId="0" fontId="4" fillId="0" borderId="0" xfId="11" applyFont="1"/>
    <xf numFmtId="0" fontId="4" fillId="0" borderId="0" xfId="12" applyFont="1" applyAlignment="1">
      <alignment horizontal="center"/>
    </xf>
    <xf numFmtId="0" fontId="4" fillId="0" borderId="0" xfId="12" applyFont="1"/>
    <xf numFmtId="0" fontId="4" fillId="0" borderId="0" xfId="3" applyFont="1" applyAlignment="1">
      <alignment horizontal="center"/>
    </xf>
    <xf numFmtId="0" fontId="4" fillId="0" borderId="0" xfId="3" applyFont="1"/>
    <xf numFmtId="0" fontId="4" fillId="0" borderId="0" xfId="2" applyFont="1"/>
    <xf numFmtId="0" fontId="1" fillId="0" borderId="0" xfId="4"/>
    <xf numFmtId="0" fontId="4" fillId="0" borderId="0" xfId="4" applyFont="1"/>
    <xf numFmtId="0" fontId="2" fillId="0" borderId="0" xfId="0" applyFont="1"/>
    <xf numFmtId="0" fontId="4" fillId="0" borderId="0" xfId="0" applyFont="1"/>
    <xf numFmtId="0" fontId="9" fillId="0" borderId="0" xfId="1" applyFont="1" applyAlignment="1">
      <alignment horizontal="left"/>
    </xf>
    <xf numFmtId="0" fontId="9" fillId="0" borderId="0" xfId="1" applyFont="1"/>
    <xf numFmtId="39" fontId="9" fillId="0" borderId="0" xfId="1" applyNumberFormat="1" applyFont="1" applyAlignment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166" fontId="12" fillId="0" borderId="0" xfId="1" applyNumberFormat="1" applyFont="1" applyAlignment="1">
      <alignment horizontal="center"/>
    </xf>
    <xf numFmtId="165" fontId="12" fillId="0" borderId="0" xfId="1" applyNumberFormat="1" applyFont="1" applyAlignment="1">
      <alignment horizontal="center"/>
    </xf>
    <xf numFmtId="0" fontId="9" fillId="0" borderId="0" xfId="5" applyFont="1" applyAlignment="1">
      <alignment horizontal="left"/>
    </xf>
    <xf numFmtId="0" fontId="9" fillId="0" borderId="0" xfId="5" applyFont="1"/>
    <xf numFmtId="39" fontId="9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165" fontId="12" fillId="0" borderId="0" xfId="5" applyNumberFormat="1" applyFont="1" applyAlignment="1">
      <alignment horizontal="center"/>
    </xf>
    <xf numFmtId="39" fontId="12" fillId="0" borderId="0" xfId="5" applyNumberFormat="1" applyFont="1" applyAlignment="1">
      <alignment horizontal="center"/>
    </xf>
    <xf numFmtId="0" fontId="10" fillId="0" borderId="0" xfId="5" applyFont="1"/>
    <xf numFmtId="165" fontId="12" fillId="0" borderId="0" xfId="5" applyNumberFormat="1" applyFont="1" applyAlignment="1">
      <alignment horizontal="left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>
      <alignment horizontal="center"/>
    </xf>
    <xf numFmtId="165" fontId="12" fillId="0" borderId="0" xfId="7" applyNumberFormat="1" applyFont="1" applyAlignment="1">
      <alignment horizontal="center"/>
    </xf>
    <xf numFmtId="0" fontId="12" fillId="0" borderId="0" xfId="7" applyFont="1" applyAlignment="1">
      <alignment horizontal="center"/>
    </xf>
    <xf numFmtId="165" fontId="12" fillId="0" borderId="0" xfId="7" applyNumberFormat="1" applyFont="1" applyAlignment="1">
      <alignment horizontal="left"/>
    </xf>
    <xf numFmtId="0" fontId="12" fillId="0" borderId="0" xfId="7" applyFont="1"/>
    <xf numFmtId="165" fontId="12" fillId="0" borderId="0" xfId="7" quotePrefix="1" applyNumberFormat="1" applyFont="1" applyAlignment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39" fontId="12" fillId="0" borderId="0" xfId="8" applyNumberFormat="1" applyFont="1" applyAlignment="1">
      <alignment horizontal="center"/>
    </xf>
    <xf numFmtId="165" fontId="12" fillId="0" borderId="0" xfId="8" applyNumberFormat="1" applyFont="1" applyAlignment="1">
      <alignment horizontal="center"/>
    </xf>
    <xf numFmtId="165" fontId="12" fillId="0" borderId="0" xfId="8" quotePrefix="1" applyNumberFormat="1" applyFont="1" applyAlignment="1">
      <alignment horizontal="center"/>
    </xf>
    <xf numFmtId="165" fontId="12" fillId="0" borderId="0" xfId="8" applyNumberFormat="1" applyFont="1" applyAlignment="1">
      <alignment horizontal="left"/>
    </xf>
    <xf numFmtId="0" fontId="12" fillId="0" borderId="0" xfId="8" applyFont="1"/>
    <xf numFmtId="0" fontId="12" fillId="0" borderId="0" xfId="8" quotePrefix="1" applyFont="1" applyAlignment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5" fontId="12" fillId="0" borderId="0" xfId="9" applyNumberFormat="1" applyFont="1" applyAlignment="1">
      <alignment horizontal="center"/>
    </xf>
    <xf numFmtId="1" fontId="12" fillId="0" borderId="0" xfId="9" applyNumberFormat="1" applyFont="1" applyAlignment="1">
      <alignment horizontal="center"/>
    </xf>
    <xf numFmtId="165" fontId="12" fillId="0" borderId="0" xfId="9" quotePrefix="1" applyNumberFormat="1" applyFont="1" applyAlignment="1">
      <alignment horizontal="center"/>
    </xf>
    <xf numFmtId="0" fontId="12" fillId="0" borderId="0" xfId="9" applyFont="1"/>
    <xf numFmtId="0" fontId="12" fillId="0" borderId="0" xfId="9" quotePrefix="1" applyFont="1" applyAlignment="1">
      <alignment horizontal="center"/>
    </xf>
    <xf numFmtId="165" fontId="12" fillId="0" borderId="0" xfId="9" applyNumberFormat="1" applyFont="1" applyAlignment="1">
      <alignment horizontal="left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165" fontId="12" fillId="0" borderId="0" xfId="10" applyNumberFormat="1" applyFont="1" applyAlignment="1">
      <alignment horizontal="center"/>
    </xf>
    <xf numFmtId="39" fontId="12" fillId="0" borderId="0" xfId="10" applyNumberFormat="1" applyFont="1" applyAlignment="1">
      <alignment horizontal="center"/>
    </xf>
    <xf numFmtId="1" fontId="12" fillId="0" borderId="0" xfId="10" applyNumberFormat="1" applyFont="1" applyAlignment="1">
      <alignment horizontal="center"/>
    </xf>
    <xf numFmtId="165" fontId="12" fillId="0" borderId="0" xfId="10" quotePrefix="1" applyNumberFormat="1" applyFont="1" applyAlignment="1">
      <alignment horizontal="center"/>
    </xf>
    <xf numFmtId="0" fontId="12" fillId="0" borderId="0" xfId="10" applyFont="1"/>
    <xf numFmtId="165" fontId="12" fillId="0" borderId="0" xfId="10" applyNumberFormat="1" applyFont="1" applyAlignment="1">
      <alignment horizontal="left"/>
    </xf>
    <xf numFmtId="0" fontId="9" fillId="0" borderId="0" xfId="11" applyFont="1" applyAlignment="1">
      <alignment horizontal="center"/>
    </xf>
    <xf numFmtId="39" fontId="9" fillId="0" borderId="0" xfId="11" applyNumberFormat="1" applyFont="1" applyAlignment="1">
      <alignment horizontal="center"/>
    </xf>
    <xf numFmtId="0" fontId="12" fillId="0" borderId="0" xfId="11" applyFont="1" applyAlignment="1">
      <alignment horizontal="center"/>
    </xf>
    <xf numFmtId="165" fontId="12" fillId="0" borderId="0" xfId="11" applyNumberFormat="1" applyFont="1" applyAlignment="1">
      <alignment horizontal="center"/>
    </xf>
    <xf numFmtId="39" fontId="12" fillId="0" borderId="0" xfId="11" applyNumberFormat="1" applyFont="1" applyAlignment="1">
      <alignment horizontal="center"/>
    </xf>
    <xf numFmtId="167" fontId="12" fillId="0" borderId="0" xfId="11" applyNumberFormat="1" applyFont="1" applyAlignment="1">
      <alignment horizontal="center"/>
    </xf>
    <xf numFmtId="165" fontId="12" fillId="0" borderId="0" xfId="11" quotePrefix="1" applyNumberFormat="1" applyFont="1" applyAlignment="1">
      <alignment horizontal="center"/>
    </xf>
    <xf numFmtId="165" fontId="12" fillId="0" borderId="0" xfId="11" applyNumberFormat="1" applyFont="1"/>
    <xf numFmtId="165" fontId="12" fillId="0" borderId="0" xfId="11" applyNumberFormat="1" applyFont="1" applyAlignment="1">
      <alignment horizontal="left"/>
    </xf>
    <xf numFmtId="1" fontId="12" fillId="0" borderId="0" xfId="11" applyNumberFormat="1" applyFont="1" applyAlignment="1">
      <alignment horizontal="center"/>
    </xf>
    <xf numFmtId="0" fontId="9" fillId="0" borderId="0" xfId="12" applyFont="1" applyAlignment="1">
      <alignment horizontal="center"/>
    </xf>
    <xf numFmtId="39" fontId="9" fillId="0" borderId="0" xfId="12" applyNumberFormat="1" applyFont="1" applyAlignment="1">
      <alignment horizontal="center"/>
    </xf>
    <xf numFmtId="0" fontId="12" fillId="0" borderId="0" xfId="12" applyFont="1" applyAlignment="1">
      <alignment horizontal="center"/>
    </xf>
    <xf numFmtId="165" fontId="12" fillId="0" borderId="0" xfId="12" applyNumberFormat="1" applyFont="1" applyAlignment="1">
      <alignment horizontal="center"/>
    </xf>
    <xf numFmtId="39" fontId="12" fillId="0" borderId="0" xfId="12" applyNumberFormat="1" applyFont="1" applyAlignment="1">
      <alignment horizontal="center"/>
    </xf>
    <xf numFmtId="165" fontId="12" fillId="0" borderId="0" xfId="12" quotePrefix="1" applyNumberFormat="1" applyFont="1" applyAlignment="1">
      <alignment horizontal="center"/>
    </xf>
    <xf numFmtId="0" fontId="12" fillId="0" borderId="0" xfId="12" applyFont="1"/>
    <xf numFmtId="165" fontId="12" fillId="0" borderId="0" xfId="12" applyNumberFormat="1" applyFont="1" applyAlignment="1">
      <alignment horizontal="left"/>
    </xf>
    <xf numFmtId="0" fontId="9" fillId="0" borderId="0" xfId="3" applyFont="1" applyAlignment="1">
      <alignment horizontal="center"/>
    </xf>
    <xf numFmtId="39" fontId="9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65" fontId="12" fillId="0" borderId="0" xfId="3" applyNumberFormat="1" applyFont="1" applyAlignment="1">
      <alignment horizontal="center"/>
    </xf>
    <xf numFmtId="39" fontId="12" fillId="0" borderId="0" xfId="3" applyNumberFormat="1" applyFont="1" applyAlignment="1">
      <alignment horizontal="center"/>
    </xf>
    <xf numFmtId="167" fontId="12" fillId="0" borderId="0" xfId="3" applyNumberFormat="1" applyFont="1" applyAlignment="1">
      <alignment horizontal="center"/>
    </xf>
    <xf numFmtId="165" fontId="12" fillId="0" borderId="0" xfId="3" quotePrefix="1" applyNumberFormat="1" applyFont="1" applyAlignment="1">
      <alignment horizontal="center"/>
    </xf>
    <xf numFmtId="0" fontId="12" fillId="0" borderId="0" xfId="3" applyFont="1"/>
    <xf numFmtId="165" fontId="12" fillId="0" borderId="0" xfId="3" applyNumberFormat="1" applyFont="1" applyAlignment="1">
      <alignment horizontal="left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0" fontId="9" fillId="0" borderId="0" xfId="4" applyFont="1" applyAlignment="1">
      <alignment horizontal="center" vertical="center"/>
    </xf>
    <xf numFmtId="39" fontId="9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9" fontId="12" fillId="0" borderId="0" xfId="4" applyNumberFormat="1" applyFont="1" applyAlignment="1">
      <alignment horizontal="center" vertical="center"/>
    </xf>
    <xf numFmtId="165" fontId="12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center"/>
    </xf>
    <xf numFmtId="165" fontId="12" fillId="0" borderId="0" xfId="4" applyNumberFormat="1" applyFont="1" applyAlignment="1">
      <alignment horizontal="left" vertical="center"/>
    </xf>
    <xf numFmtId="0" fontId="12" fillId="0" borderId="0" xfId="4" applyFont="1" applyAlignment="1">
      <alignment vertical="center"/>
    </xf>
    <xf numFmtId="0" fontId="12" fillId="0" borderId="0" xfId="4" quotePrefix="1" applyFont="1" applyAlignment="1">
      <alignment horizontal="center" vertical="center"/>
    </xf>
    <xf numFmtId="165" fontId="12" fillId="0" borderId="0" xfId="4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12" fillId="0" borderId="0" xfId="1" applyFont="1"/>
    <xf numFmtId="165" fontId="12" fillId="0" borderId="0" xfId="8" applyNumberFormat="1" applyFont="1" applyAlignment="1">
      <alignment horizontal="center" vertical="top"/>
    </xf>
    <xf numFmtId="165" fontId="12" fillId="0" borderId="0" xfId="2" applyNumberFormat="1" applyFont="1" applyAlignment="1">
      <alignment horizontal="center" vertical="top"/>
    </xf>
    <xf numFmtId="165" fontId="12" fillId="0" borderId="0" xfId="4" applyNumberFormat="1" applyFont="1" applyAlignment="1">
      <alignment horizontal="center" vertical="top"/>
    </xf>
    <xf numFmtId="0" fontId="12" fillId="0" borderId="0" xfId="12" applyFont="1" applyAlignment="1">
      <alignment horizontal="center" vertical="top"/>
    </xf>
    <xf numFmtId="165" fontId="12" fillId="0" borderId="0" xfId="9" applyNumberFormat="1" applyFont="1" applyAlignment="1">
      <alignment horizontal="center" vertical="top"/>
    </xf>
    <xf numFmtId="165" fontId="12" fillId="0" borderId="0" xfId="10" applyNumberFormat="1" applyFont="1" applyAlignment="1">
      <alignment horizontal="center" vertical="top"/>
    </xf>
    <xf numFmtId="165" fontId="12" fillId="0" borderId="0" xfId="11" applyNumberFormat="1" applyFont="1" applyAlignment="1">
      <alignment horizontal="center" vertical="top"/>
    </xf>
    <xf numFmtId="165" fontId="12" fillId="0" borderId="0" xfId="1" applyNumberFormat="1" applyFont="1" applyAlignment="1">
      <alignment horizontal="center" vertical="top"/>
    </xf>
    <xf numFmtId="0" fontId="12" fillId="0" borderId="0" xfId="5" applyFont="1"/>
    <xf numFmtId="0" fontId="13" fillId="0" borderId="0" xfId="0" applyFont="1"/>
    <xf numFmtId="0" fontId="17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7" fillId="0" borderId="0" xfId="0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165" fontId="12" fillId="0" borderId="0" xfId="1" applyNumberFormat="1" applyFont="1" applyAlignment="1">
      <alignment horizontal="center" vertical="center"/>
    </xf>
    <xf numFmtId="165" fontId="12" fillId="0" borderId="0" xfId="5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2" fillId="0" borderId="0" xfId="3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Alignment="1">
      <alignment horizontal="center"/>
    </xf>
    <xf numFmtId="0" fontId="1" fillId="0" borderId="0" xfId="1"/>
    <xf numFmtId="0" fontId="20" fillId="0" borderId="0" xfId="0" applyFont="1" applyAlignment="1">
      <alignment horizontal="left"/>
    </xf>
    <xf numFmtId="0" fontId="12" fillId="0" borderId="0" xfId="12" quotePrefix="1" applyFont="1" applyAlignment="1">
      <alignment horizontal="center"/>
    </xf>
    <xf numFmtId="0" fontId="12" fillId="0" borderId="0" xfId="3" quotePrefix="1" applyFont="1" applyAlignment="1">
      <alignment horizontal="center"/>
    </xf>
    <xf numFmtId="165" fontId="6" fillId="0" borderId="0" xfId="0" applyNumberFormat="1" applyFont="1"/>
    <xf numFmtId="165" fontId="5" fillId="0" borderId="0" xfId="5" applyNumberFormat="1" applyFont="1"/>
    <xf numFmtId="0" fontId="12" fillId="0" borderId="0" xfId="5" applyFont="1" applyAlignment="1">
      <alignment horizontal="center" vertical="top"/>
    </xf>
    <xf numFmtId="0" fontId="12" fillId="0" borderId="0" xfId="1" applyFont="1" applyAlignment="1">
      <alignment horizontal="left"/>
    </xf>
    <xf numFmtId="0" fontId="12" fillId="0" borderId="0" xfId="0" applyFont="1"/>
    <xf numFmtId="170" fontId="22" fillId="0" borderId="0" xfId="13" applyNumberFormat="1" applyFont="1" applyAlignment="1">
      <alignment horizontal="center"/>
    </xf>
    <xf numFmtId="0" fontId="22" fillId="0" borderId="0" xfId="13" applyFont="1" applyAlignment="1">
      <alignment horizontal="center"/>
    </xf>
    <xf numFmtId="165" fontId="22" fillId="0" borderId="0" xfId="13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7" applyFont="1" applyAlignment="1">
      <alignment horizontal="center"/>
    </xf>
    <xf numFmtId="169" fontId="1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3" applyFont="1" applyAlignment="1">
      <alignment horizontal="center"/>
    </xf>
    <xf numFmtId="0" fontId="9" fillId="0" borderId="0" xfId="12" quotePrefix="1" applyFont="1" applyAlignment="1">
      <alignment horizontal="center"/>
    </xf>
    <xf numFmtId="165" fontId="23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center"/>
    </xf>
    <xf numFmtId="0" fontId="23" fillId="0" borderId="0" xfId="0" applyFont="1"/>
    <xf numFmtId="166" fontId="23" fillId="0" borderId="0" xfId="1" applyNumberFormat="1" applyFont="1" applyAlignment="1">
      <alignment horizontal="center"/>
    </xf>
    <xf numFmtId="0" fontId="24" fillId="0" borderId="0" xfId="0" applyFont="1"/>
    <xf numFmtId="165" fontId="23" fillId="0" borderId="0" xfId="7" applyNumberFormat="1" applyFont="1" applyAlignment="1">
      <alignment horizontal="center"/>
    </xf>
    <xf numFmtId="0" fontId="23" fillId="0" borderId="0" xfId="7" applyFont="1" applyAlignment="1">
      <alignment horizontal="center"/>
    </xf>
    <xf numFmtId="165" fontId="23" fillId="0" borderId="0" xfId="6" applyNumberFormat="1" applyFont="1" applyAlignment="1">
      <alignment horizontal="center"/>
    </xf>
    <xf numFmtId="0" fontId="25" fillId="0" borderId="0" xfId="0" applyFont="1"/>
    <xf numFmtId="165" fontId="23" fillId="0" borderId="0" xfId="5" applyNumberFormat="1" applyFont="1" applyAlignment="1">
      <alignment horizontal="center"/>
    </xf>
    <xf numFmtId="0" fontId="23" fillId="0" borderId="0" xfId="5" applyFont="1" applyAlignment="1">
      <alignment horizontal="center"/>
    </xf>
    <xf numFmtId="165" fontId="23" fillId="0" borderId="0" xfId="5" applyNumberFormat="1" applyFont="1" applyAlignment="1">
      <alignment horizontal="center" vertical="top"/>
    </xf>
    <xf numFmtId="165" fontId="26" fillId="0" borderId="0" xfId="1" applyNumberFormat="1" applyFont="1" applyAlignment="1">
      <alignment horizontal="center"/>
    </xf>
    <xf numFmtId="0" fontId="26" fillId="0" borderId="0" xfId="1" applyFont="1" applyAlignment="1">
      <alignment horizontal="center"/>
    </xf>
    <xf numFmtId="0" fontId="26" fillId="0" borderId="0" xfId="1" applyFont="1"/>
    <xf numFmtId="0" fontId="23" fillId="0" borderId="0" xfId="1" applyFont="1"/>
    <xf numFmtId="165" fontId="23" fillId="0" borderId="0" xfId="9" applyNumberFormat="1" applyFont="1" applyAlignment="1">
      <alignment horizontal="center"/>
    </xf>
    <xf numFmtId="0" fontId="23" fillId="0" borderId="0" xfId="9" applyFont="1" applyAlignment="1">
      <alignment horizontal="center"/>
    </xf>
    <xf numFmtId="165" fontId="23" fillId="0" borderId="0" xfId="10" applyNumberFormat="1" applyFont="1" applyAlignment="1">
      <alignment horizontal="center"/>
    </xf>
    <xf numFmtId="165" fontId="23" fillId="0" borderId="0" xfId="11" applyNumberFormat="1" applyFont="1" applyAlignment="1">
      <alignment horizontal="center"/>
    </xf>
    <xf numFmtId="0" fontId="23" fillId="0" borderId="0" xfId="11" applyFont="1" applyAlignment="1">
      <alignment horizontal="center"/>
    </xf>
    <xf numFmtId="165" fontId="23" fillId="0" borderId="0" xfId="12" applyNumberFormat="1" applyFont="1" applyAlignment="1">
      <alignment horizontal="center"/>
    </xf>
    <xf numFmtId="165" fontId="23" fillId="0" borderId="0" xfId="3" applyNumberFormat="1" applyFont="1" applyAlignment="1">
      <alignment horizontal="center"/>
    </xf>
    <xf numFmtId="0" fontId="23" fillId="0" borderId="0" xfId="3" applyFont="1" applyAlignment="1">
      <alignment horizontal="center"/>
    </xf>
    <xf numFmtId="0" fontId="23" fillId="0" borderId="0" xfId="2" applyFont="1" applyAlignment="1">
      <alignment horizontal="center"/>
    </xf>
    <xf numFmtId="0" fontId="27" fillId="0" borderId="0" xfId="2" applyFont="1" applyAlignment="1">
      <alignment horizontal="center"/>
    </xf>
    <xf numFmtId="165" fontId="23" fillId="0" borderId="0" xfId="2" applyNumberFormat="1" applyFont="1" applyAlignment="1">
      <alignment horizontal="center"/>
    </xf>
    <xf numFmtId="0" fontId="27" fillId="0" borderId="0" xfId="1" applyFont="1"/>
    <xf numFmtId="0" fontId="27" fillId="0" borderId="0" xfId="1" applyFont="1" applyAlignment="1">
      <alignment horizontal="center"/>
    </xf>
    <xf numFmtId="165" fontId="23" fillId="0" borderId="0" xfId="4" applyNumberFormat="1" applyFont="1" applyAlignment="1">
      <alignment horizontal="center"/>
    </xf>
    <xf numFmtId="170" fontId="23" fillId="0" borderId="0" xfId="13" applyNumberFormat="1" applyFont="1" applyAlignment="1">
      <alignment horizontal="center"/>
    </xf>
    <xf numFmtId="0" fontId="23" fillId="0" borderId="0" xfId="13" applyFont="1" applyAlignment="1">
      <alignment horizontal="center"/>
    </xf>
    <xf numFmtId="165" fontId="23" fillId="0" borderId="0" xfId="13" applyNumberFormat="1" applyFont="1" applyAlignment="1">
      <alignment horizontal="center"/>
    </xf>
    <xf numFmtId="170" fontId="23" fillId="0" borderId="0" xfId="13" quotePrefix="1" applyNumberFormat="1" applyFont="1" applyAlignment="1">
      <alignment horizontal="center"/>
    </xf>
    <xf numFmtId="0" fontId="1" fillId="0" borderId="0" xfId="11"/>
    <xf numFmtId="165" fontId="23" fillId="0" borderId="0" xfId="13" applyNumberFormat="1" applyFont="1" applyAlignment="1">
      <alignment horizontal="left" indent="1"/>
    </xf>
    <xf numFmtId="165" fontId="4" fillId="0" borderId="0" xfId="1" applyNumberFormat="1" applyFont="1" applyAlignment="1">
      <alignment horizontal="center"/>
    </xf>
    <xf numFmtId="171" fontId="12" fillId="0" borderId="0" xfId="14" applyNumberFormat="1" applyFont="1" applyAlignment="1">
      <alignment horizontal="center"/>
    </xf>
    <xf numFmtId="165" fontId="4" fillId="0" borderId="0" xfId="10" applyNumberFormat="1" applyFont="1" applyAlignment="1">
      <alignment horizontal="center"/>
    </xf>
    <xf numFmtId="0" fontId="4" fillId="0" borderId="0" xfId="9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29" fillId="0" borderId="0" xfId="12" applyFont="1" applyAlignment="1">
      <alignment horizontal="center"/>
    </xf>
    <xf numFmtId="165" fontId="12" fillId="0" borderId="0" xfId="14" applyNumberFormat="1" applyFont="1" applyAlignment="1">
      <alignment horizontal="center"/>
    </xf>
    <xf numFmtId="165" fontId="12" fillId="0" borderId="0" xfId="14" applyNumberFormat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7" quotePrefix="1" applyFont="1" applyAlignment="1">
      <alignment horizontal="center"/>
    </xf>
    <xf numFmtId="0" fontId="3" fillId="0" borderId="0" xfId="5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8" quotePrefix="1" applyFont="1" applyAlignment="1">
      <alignment horizontal="center"/>
    </xf>
    <xf numFmtId="0" fontId="3" fillId="0" borderId="0" xfId="9" applyFont="1" applyAlignment="1">
      <alignment horizontal="center"/>
    </xf>
    <xf numFmtId="0" fontId="3" fillId="0" borderId="0" xfId="9" quotePrefix="1" applyFont="1" applyAlignment="1">
      <alignment horizontal="center"/>
    </xf>
    <xf numFmtId="0" fontId="3" fillId="0" borderId="0" xfId="10" applyFont="1" applyAlignment="1">
      <alignment horizontal="center"/>
    </xf>
    <xf numFmtId="0" fontId="3" fillId="0" borderId="0" xfId="10" quotePrefix="1" applyFont="1" applyAlignment="1">
      <alignment horizontal="center"/>
    </xf>
    <xf numFmtId="0" fontId="3" fillId="0" borderId="0" xfId="11" quotePrefix="1" applyFont="1" applyAlignment="1">
      <alignment horizontal="center"/>
    </xf>
    <xf numFmtId="0" fontId="3" fillId="0" borderId="0" xfId="11" applyFont="1" applyAlignment="1">
      <alignment horizontal="center"/>
    </xf>
    <xf numFmtId="0" fontId="3" fillId="0" borderId="0" xfId="12" applyFont="1" applyAlignment="1">
      <alignment horizontal="center"/>
    </xf>
    <xf numFmtId="0" fontId="3" fillId="0" borderId="0" xfId="12" quotePrefix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</cellXfs>
  <cellStyles count="15">
    <cellStyle name="Comma" xfId="14" builtinId="3"/>
    <cellStyle name="Normal" xfId="0" builtinId="0"/>
    <cellStyle name="Normal 2" xfId="13" xr:uid="{00000000-0005-0000-0000-000002000000}"/>
    <cellStyle name="Normal_Sheet1" xfId="1" xr:uid="{00000000-0005-0000-0000-000003000000}"/>
    <cellStyle name="Normal_Sheet10" xfId="2" xr:uid="{00000000-0005-0000-0000-000004000000}"/>
    <cellStyle name="Normal_Sheet11" xfId="3" xr:uid="{00000000-0005-0000-0000-000005000000}"/>
    <cellStyle name="Normal_Sheet12" xfId="4" xr:uid="{00000000-0005-0000-0000-000006000000}"/>
    <cellStyle name="Normal_Sheet2" xfId="5" xr:uid="{00000000-0005-0000-0000-000007000000}"/>
    <cellStyle name="Normal_Sheet3" xfId="6" xr:uid="{00000000-0005-0000-0000-000008000000}"/>
    <cellStyle name="Normal_Sheet4" xfId="7" xr:uid="{00000000-0005-0000-0000-000009000000}"/>
    <cellStyle name="Normal_Sheet5" xfId="8" xr:uid="{00000000-0005-0000-0000-00000A000000}"/>
    <cellStyle name="Normal_Sheet6" xfId="9" xr:uid="{00000000-0005-0000-0000-00000B000000}"/>
    <cellStyle name="Normal_Sheet7" xfId="10" xr:uid="{00000000-0005-0000-0000-00000C000000}"/>
    <cellStyle name="Normal_Sheet8" xfId="11" xr:uid="{00000000-0005-0000-0000-00000D000000}"/>
    <cellStyle name="Normal_Sheet9" xfId="1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7"/>
  <sheetViews>
    <sheetView topLeftCell="A24" zoomScaleNormal="100" workbookViewId="0">
      <selection activeCell="B55" sqref="B55"/>
    </sheetView>
  </sheetViews>
  <sheetFormatPr defaultColWidth="8.85546875" defaultRowHeight="12.75" x14ac:dyDescent="0.2"/>
  <cols>
    <col min="1" max="3" width="8.85546875" style="20"/>
    <col min="4" max="13" width="9.28515625" style="20" customWidth="1"/>
    <col min="14" max="14" width="1.85546875" style="20" customWidth="1"/>
    <col min="15" max="15" width="12.85546875" style="20" customWidth="1"/>
    <col min="16" max="16" width="11.28515625" style="20" customWidth="1"/>
    <col min="17" max="16384" width="8.85546875" style="20"/>
  </cols>
  <sheetData>
    <row r="1" spans="1:17" ht="15.75" x14ac:dyDescent="0.25">
      <c r="A1" s="232" t="s">
        <v>20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163"/>
    </row>
    <row r="2" spans="1:17" ht="15.75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3"/>
    </row>
    <row r="3" spans="1:17" ht="15.75" x14ac:dyDescent="0.25">
      <c r="A3" s="232" t="s">
        <v>39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163"/>
    </row>
    <row r="4" spans="1:17" ht="15.75" x14ac:dyDescent="0.25">
      <c r="A4" s="232" t="s">
        <v>21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163"/>
    </row>
    <row r="5" spans="1:17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163"/>
    </row>
    <row r="6" spans="1:17" s="38" customFormat="1" ht="16.5" x14ac:dyDescent="0.25">
      <c r="A6" s="232" t="s">
        <v>22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37"/>
    </row>
    <row r="7" spans="1:17" s="38" customFormat="1" ht="16.5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 t="s">
        <v>0</v>
      </c>
      <c r="N7" s="35"/>
      <c r="O7" s="36" t="s">
        <v>8</v>
      </c>
      <c r="P7" s="36" t="s">
        <v>8</v>
      </c>
      <c r="Q7" s="37"/>
    </row>
    <row r="8" spans="1:17" s="38" customFormat="1" ht="16.5" x14ac:dyDescent="0.25">
      <c r="A8" s="39" t="s">
        <v>1</v>
      </c>
      <c r="B8" s="39" t="s">
        <v>11</v>
      </c>
      <c r="C8" s="35" t="s">
        <v>2</v>
      </c>
      <c r="D8" s="39" t="s">
        <v>12</v>
      </c>
      <c r="E8" s="39" t="s">
        <v>13</v>
      </c>
      <c r="F8" s="39" t="s">
        <v>18</v>
      </c>
      <c r="G8" s="39" t="s">
        <v>14</v>
      </c>
      <c r="H8" s="39" t="s">
        <v>15</v>
      </c>
      <c r="I8" s="39" t="s">
        <v>16</v>
      </c>
      <c r="J8" s="39" t="s">
        <v>17</v>
      </c>
      <c r="K8" s="39" t="s">
        <v>3</v>
      </c>
      <c r="L8" s="39" t="s">
        <v>4</v>
      </c>
      <c r="M8" s="39" t="s">
        <v>5</v>
      </c>
      <c r="N8" s="39"/>
      <c r="O8" s="36" t="s">
        <v>7</v>
      </c>
      <c r="P8" s="36" t="s">
        <v>6</v>
      </c>
      <c r="Q8" s="37"/>
    </row>
    <row r="9" spans="1:17" s="38" customFormat="1" ht="16.5" x14ac:dyDescent="0.25">
      <c r="A9" s="40">
        <v>1990</v>
      </c>
      <c r="B9" s="40">
        <v>834.8</v>
      </c>
      <c r="C9" s="40">
        <v>840.5</v>
      </c>
      <c r="D9" s="40">
        <v>844.4</v>
      </c>
      <c r="E9" s="40">
        <v>841.2</v>
      </c>
      <c r="F9" s="40">
        <v>844.3</v>
      </c>
      <c r="G9" s="40">
        <v>874.2</v>
      </c>
      <c r="H9" s="40">
        <v>870.1</v>
      </c>
      <c r="I9" s="40">
        <v>837.7</v>
      </c>
      <c r="J9" s="40">
        <v>835.3</v>
      </c>
      <c r="K9" s="42">
        <v>837</v>
      </c>
      <c r="L9" s="40">
        <v>841.2</v>
      </c>
      <c r="M9" s="40">
        <v>852.8</v>
      </c>
      <c r="N9" s="40"/>
      <c r="O9" s="41">
        <f t="shared" ref="O9:O22" si="0">AVERAGE(B9:M9)</f>
        <v>846.125</v>
      </c>
      <c r="P9" s="36" t="s">
        <v>23</v>
      </c>
      <c r="Q9" s="37"/>
    </row>
    <row r="10" spans="1:17" s="38" customFormat="1" ht="16.5" x14ac:dyDescent="0.25">
      <c r="A10" s="40">
        <v>1991</v>
      </c>
      <c r="B10" s="42">
        <v>827.2</v>
      </c>
      <c r="C10" s="42">
        <v>829.6</v>
      </c>
      <c r="D10" s="42">
        <v>828.5</v>
      </c>
      <c r="E10" s="42">
        <v>829.9</v>
      </c>
      <c r="F10" s="42">
        <v>832.8</v>
      </c>
      <c r="G10" s="42">
        <v>858.9</v>
      </c>
      <c r="H10" s="42">
        <v>848.8</v>
      </c>
      <c r="I10" s="42">
        <v>826.7</v>
      </c>
      <c r="J10" s="42">
        <v>831.4</v>
      </c>
      <c r="K10" s="42">
        <v>837.8</v>
      </c>
      <c r="L10" s="42">
        <v>844.5</v>
      </c>
      <c r="M10" s="42">
        <v>858.8</v>
      </c>
      <c r="N10" s="42"/>
      <c r="O10" s="41">
        <f t="shared" si="0"/>
        <v>837.90833333333319</v>
      </c>
      <c r="P10" s="41">
        <f>(SUM(H9:M9)+SUM(B10:G10))/12</f>
        <v>840.08333333333337</v>
      </c>
      <c r="Q10" s="37"/>
    </row>
    <row r="11" spans="1:17" s="38" customFormat="1" ht="16.5" x14ac:dyDescent="0.25">
      <c r="A11" s="40">
        <v>1992</v>
      </c>
      <c r="B11" s="42">
        <v>841</v>
      </c>
      <c r="C11" s="42">
        <v>844.6</v>
      </c>
      <c r="D11" s="42">
        <v>850.6</v>
      </c>
      <c r="E11" s="42">
        <v>848.9</v>
      </c>
      <c r="F11" s="42">
        <v>854</v>
      </c>
      <c r="G11" s="42">
        <v>872.2</v>
      </c>
      <c r="H11" s="42">
        <v>867.7</v>
      </c>
      <c r="I11" s="42">
        <v>850.5</v>
      </c>
      <c r="J11" s="42">
        <v>858.4</v>
      </c>
      <c r="K11" s="42">
        <v>863.9</v>
      </c>
      <c r="L11" s="42">
        <v>867.3</v>
      </c>
      <c r="M11" s="42">
        <v>879.5</v>
      </c>
      <c r="N11" s="42"/>
      <c r="O11" s="41">
        <f t="shared" si="0"/>
        <v>858.21666666666658</v>
      </c>
      <c r="P11" s="41">
        <f t="shared" ref="P11:P44" si="1">(SUM(H10:M10)+SUM(B11:G11))/12</f>
        <v>846.60833333333323</v>
      </c>
      <c r="Q11" s="37"/>
    </row>
    <row r="12" spans="1:17" s="38" customFormat="1" ht="16.5" x14ac:dyDescent="0.25">
      <c r="A12" s="40">
        <v>1993</v>
      </c>
      <c r="B12" s="42">
        <v>859.9</v>
      </c>
      <c r="C12" s="42">
        <v>860.2</v>
      </c>
      <c r="D12" s="42">
        <v>864.1</v>
      </c>
      <c r="E12" s="42">
        <v>867</v>
      </c>
      <c r="F12" s="42">
        <v>869.8</v>
      </c>
      <c r="G12" s="42">
        <v>868.6</v>
      </c>
      <c r="H12" s="42">
        <v>870.8</v>
      </c>
      <c r="I12" s="42">
        <v>876</v>
      </c>
      <c r="J12" s="42">
        <v>865</v>
      </c>
      <c r="K12" s="42">
        <v>874.5</v>
      </c>
      <c r="L12" s="42">
        <v>883.6</v>
      </c>
      <c r="M12" s="42">
        <v>901.9</v>
      </c>
      <c r="N12" s="42"/>
      <c r="O12" s="41">
        <f t="shared" si="0"/>
        <v>871.78333333333342</v>
      </c>
      <c r="P12" s="41">
        <f t="shared" si="1"/>
        <v>864.74166666666679</v>
      </c>
      <c r="Q12" s="37"/>
    </row>
    <row r="13" spans="1:17" s="38" customFormat="1" ht="16.5" x14ac:dyDescent="0.25">
      <c r="A13" s="40">
        <v>1994</v>
      </c>
      <c r="B13" s="42">
        <v>875.6</v>
      </c>
      <c r="C13" s="42">
        <v>878.2</v>
      </c>
      <c r="D13" s="42">
        <v>883.8</v>
      </c>
      <c r="E13" s="42">
        <v>885.1</v>
      </c>
      <c r="F13" s="42">
        <v>889.7</v>
      </c>
      <c r="G13" s="42">
        <v>890.1</v>
      </c>
      <c r="H13" s="42">
        <v>911.9</v>
      </c>
      <c r="I13" s="42">
        <v>912.4</v>
      </c>
      <c r="J13" s="42">
        <v>897.7</v>
      </c>
      <c r="K13" s="42">
        <v>907.2</v>
      </c>
      <c r="L13" s="42">
        <v>912.8</v>
      </c>
      <c r="M13" s="40">
        <v>932.9</v>
      </c>
      <c r="N13" s="40"/>
      <c r="O13" s="41">
        <f t="shared" si="0"/>
        <v>898.11666666666667</v>
      </c>
      <c r="P13" s="41">
        <f t="shared" si="1"/>
        <v>881.19166666666672</v>
      </c>
      <c r="Q13" s="37"/>
    </row>
    <row r="14" spans="1:17" s="38" customFormat="1" ht="16.5" x14ac:dyDescent="0.25">
      <c r="A14" s="40">
        <v>1995</v>
      </c>
      <c r="B14" s="42">
        <v>908.7</v>
      </c>
      <c r="C14" s="42">
        <v>913.9</v>
      </c>
      <c r="D14" s="42">
        <v>919.2</v>
      </c>
      <c r="E14" s="42">
        <v>916</v>
      </c>
      <c r="F14" s="42">
        <v>923</v>
      </c>
      <c r="G14" s="42">
        <v>921.6</v>
      </c>
      <c r="H14" s="42">
        <v>943.4</v>
      </c>
      <c r="I14" s="42">
        <v>941.1</v>
      </c>
      <c r="J14" s="42">
        <v>918.6</v>
      </c>
      <c r="K14" s="42">
        <v>936.5</v>
      </c>
      <c r="L14" s="42">
        <v>947.1</v>
      </c>
      <c r="M14" s="40">
        <v>966.9</v>
      </c>
      <c r="N14" s="40"/>
      <c r="O14" s="41">
        <f t="shared" si="0"/>
        <v>929.66666666666663</v>
      </c>
      <c r="P14" s="41">
        <f t="shared" si="1"/>
        <v>914.77499999999998</v>
      </c>
      <c r="Q14" s="37"/>
    </row>
    <row r="15" spans="1:17" s="38" customFormat="1" ht="16.5" x14ac:dyDescent="0.25">
      <c r="A15" s="40">
        <v>1996</v>
      </c>
      <c r="B15" s="42">
        <v>941.5</v>
      </c>
      <c r="C15" s="42">
        <v>946</v>
      </c>
      <c r="D15" s="42">
        <v>953</v>
      </c>
      <c r="E15" s="42">
        <v>951.5</v>
      </c>
      <c r="F15" s="42">
        <v>959.5</v>
      </c>
      <c r="G15" s="42">
        <v>972.6</v>
      </c>
      <c r="H15" s="42">
        <v>1046.3</v>
      </c>
      <c r="I15" s="42">
        <v>961.7</v>
      </c>
      <c r="J15" s="42">
        <v>955.5</v>
      </c>
      <c r="K15" s="42">
        <v>983.5</v>
      </c>
      <c r="L15" s="42">
        <v>993.3</v>
      </c>
      <c r="M15" s="40">
        <v>1012.4</v>
      </c>
      <c r="N15" s="40"/>
      <c r="O15" s="41">
        <f t="shared" si="0"/>
        <v>973.06666666666661</v>
      </c>
      <c r="P15" s="41">
        <f t="shared" si="1"/>
        <v>948.14166666666677</v>
      </c>
      <c r="Q15" s="37"/>
    </row>
    <row r="16" spans="1:17" s="38" customFormat="1" ht="16.5" x14ac:dyDescent="0.25">
      <c r="A16" s="40">
        <v>1997</v>
      </c>
      <c r="B16" s="42">
        <v>975.1</v>
      </c>
      <c r="C16" s="42">
        <v>978.6</v>
      </c>
      <c r="D16" s="42">
        <v>982.3</v>
      </c>
      <c r="E16" s="42">
        <v>981.6</v>
      </c>
      <c r="F16" s="42">
        <v>987.4</v>
      </c>
      <c r="G16" s="42">
        <v>1012.3</v>
      </c>
      <c r="H16" s="42">
        <v>996.5</v>
      </c>
      <c r="I16" s="42">
        <v>975.9</v>
      </c>
      <c r="J16" s="42">
        <v>980</v>
      </c>
      <c r="K16" s="42">
        <v>988.1</v>
      </c>
      <c r="L16" s="42">
        <v>995.3</v>
      </c>
      <c r="M16" s="40">
        <v>1018.6</v>
      </c>
      <c r="N16" s="40"/>
      <c r="O16" s="41">
        <f t="shared" si="0"/>
        <v>989.30833333333339</v>
      </c>
      <c r="P16" s="41">
        <f t="shared" si="1"/>
        <v>989.16666666666663</v>
      </c>
      <c r="Q16" s="37"/>
    </row>
    <row r="17" spans="1:17" s="38" customFormat="1" ht="16.5" x14ac:dyDescent="0.25">
      <c r="A17" s="40">
        <v>1998</v>
      </c>
      <c r="B17" s="42">
        <v>980.8</v>
      </c>
      <c r="C17" s="42">
        <v>986.4</v>
      </c>
      <c r="D17" s="42">
        <v>993.5</v>
      </c>
      <c r="E17" s="42">
        <v>987.1</v>
      </c>
      <c r="F17" s="42">
        <v>997</v>
      </c>
      <c r="G17" s="42">
        <v>1019.6</v>
      </c>
      <c r="H17" s="42">
        <v>1011.7</v>
      </c>
      <c r="I17" s="42">
        <v>986.6</v>
      </c>
      <c r="J17" s="42">
        <v>988</v>
      </c>
      <c r="K17" s="42">
        <v>987.9</v>
      </c>
      <c r="L17" s="42">
        <v>1001.2</v>
      </c>
      <c r="M17" s="40">
        <v>1023.8</v>
      </c>
      <c r="N17" s="40"/>
      <c r="O17" s="41">
        <f t="shared" si="0"/>
        <v>996.9666666666667</v>
      </c>
      <c r="P17" s="41">
        <f t="shared" si="1"/>
        <v>993.23333333333323</v>
      </c>
      <c r="Q17" s="37"/>
    </row>
    <row r="18" spans="1:17" s="38" customFormat="1" ht="16.5" x14ac:dyDescent="0.25">
      <c r="A18" s="40">
        <v>1999</v>
      </c>
      <c r="B18" s="42">
        <v>990.5</v>
      </c>
      <c r="C18" s="42">
        <v>993.4</v>
      </c>
      <c r="D18" s="42">
        <v>1002.2</v>
      </c>
      <c r="E18" s="42">
        <v>1006.3</v>
      </c>
      <c r="F18" s="42">
        <v>1015.2</v>
      </c>
      <c r="G18" s="42">
        <v>1045.5</v>
      </c>
      <c r="H18" s="42">
        <v>1032.5999999999999</v>
      </c>
      <c r="I18" s="42">
        <v>995.9</v>
      </c>
      <c r="J18" s="42">
        <v>1005.3</v>
      </c>
      <c r="K18" s="42">
        <v>1001.1</v>
      </c>
      <c r="L18" s="42">
        <v>1011.6</v>
      </c>
      <c r="M18" s="40">
        <v>1036.0999999999999</v>
      </c>
      <c r="N18" s="40"/>
      <c r="O18" s="41">
        <f t="shared" si="0"/>
        <v>1011.3083333333334</v>
      </c>
      <c r="P18" s="41">
        <f t="shared" si="1"/>
        <v>1004.3583333333335</v>
      </c>
      <c r="Q18" s="37"/>
    </row>
    <row r="19" spans="1:17" s="38" customFormat="1" ht="16.5" x14ac:dyDescent="0.25">
      <c r="A19" s="40">
        <v>2000</v>
      </c>
      <c r="B19" s="42">
        <v>996.6</v>
      </c>
      <c r="C19" s="42">
        <v>1005.9</v>
      </c>
      <c r="D19" s="42">
        <v>1012.2</v>
      </c>
      <c r="E19" s="42">
        <v>1019.3</v>
      </c>
      <c r="F19" s="42">
        <v>1025.5</v>
      </c>
      <c r="G19" s="42">
        <v>1063.5999999999999</v>
      </c>
      <c r="H19" s="42">
        <v>1046.4000000000001</v>
      </c>
      <c r="I19" s="42">
        <v>1011.1</v>
      </c>
      <c r="J19" s="42">
        <v>1014.2</v>
      </c>
      <c r="K19" s="42">
        <v>1023.3</v>
      </c>
      <c r="L19" s="42">
        <v>1030.5999999999999</v>
      </c>
      <c r="M19" s="40">
        <v>1054.7</v>
      </c>
      <c r="N19" s="40"/>
      <c r="O19" s="41">
        <f t="shared" si="0"/>
        <v>1025.2833333333335</v>
      </c>
      <c r="P19" s="41">
        <f t="shared" si="1"/>
        <v>1017.1416666666668</v>
      </c>
      <c r="Q19" s="37"/>
    </row>
    <row r="20" spans="1:17" s="38" customFormat="1" ht="16.5" x14ac:dyDescent="0.25">
      <c r="A20" s="40">
        <v>2001</v>
      </c>
      <c r="B20" s="42">
        <v>1005.4</v>
      </c>
      <c r="C20" s="42">
        <v>1011.1</v>
      </c>
      <c r="D20" s="42">
        <v>1014.2</v>
      </c>
      <c r="E20" s="42">
        <v>1011.6</v>
      </c>
      <c r="F20" s="42">
        <v>1013.2</v>
      </c>
      <c r="G20" s="42">
        <v>1017.5</v>
      </c>
      <c r="H20" s="42">
        <v>1006.1</v>
      </c>
      <c r="I20" s="42">
        <v>993.2</v>
      </c>
      <c r="J20" s="42">
        <v>998.2</v>
      </c>
      <c r="K20" s="42">
        <v>996.9</v>
      </c>
      <c r="L20" s="42">
        <v>1002.4</v>
      </c>
      <c r="M20" s="40">
        <v>1033.5999999999999</v>
      </c>
      <c r="N20" s="40"/>
      <c r="O20" s="41">
        <f t="shared" si="0"/>
        <v>1008.6166666666667</v>
      </c>
      <c r="P20" s="41">
        <f t="shared" si="1"/>
        <v>1021.1083333333332</v>
      </c>
      <c r="Q20" s="37"/>
    </row>
    <row r="21" spans="1:17" s="38" customFormat="1" ht="16.5" x14ac:dyDescent="0.25">
      <c r="A21" s="40">
        <v>2002</v>
      </c>
      <c r="B21" s="42">
        <v>996</v>
      </c>
      <c r="C21" s="42">
        <v>1000.9</v>
      </c>
      <c r="D21" s="42">
        <v>1001.4</v>
      </c>
      <c r="E21" s="42">
        <v>1001</v>
      </c>
      <c r="F21" s="42">
        <v>1004.5</v>
      </c>
      <c r="G21" s="42">
        <v>1008.3</v>
      </c>
      <c r="H21" s="42">
        <v>1002</v>
      </c>
      <c r="I21" s="42">
        <v>991.6</v>
      </c>
      <c r="J21" s="42">
        <v>999.6</v>
      </c>
      <c r="K21" s="42">
        <v>1002.8</v>
      </c>
      <c r="L21" s="42">
        <v>1007.7</v>
      </c>
      <c r="M21" s="40">
        <v>1043.8</v>
      </c>
      <c r="N21" s="40"/>
      <c r="O21" s="41">
        <f t="shared" si="0"/>
        <v>1004.9666666666667</v>
      </c>
      <c r="P21" s="41">
        <f t="shared" si="1"/>
        <v>1003.5416666666666</v>
      </c>
      <c r="Q21" s="37"/>
    </row>
    <row r="22" spans="1:17" s="38" customFormat="1" ht="16.5" x14ac:dyDescent="0.25">
      <c r="A22" s="40">
        <v>2003</v>
      </c>
      <c r="B22" s="42">
        <v>1002.6</v>
      </c>
      <c r="C22" s="42">
        <v>1010.6</v>
      </c>
      <c r="D22" s="42">
        <v>1019.5</v>
      </c>
      <c r="E22" s="42">
        <v>1016.3</v>
      </c>
      <c r="F22" s="42">
        <v>1020.2</v>
      </c>
      <c r="G22" s="42">
        <v>1024.2</v>
      </c>
      <c r="H22" s="42">
        <v>1017.3</v>
      </c>
      <c r="I22" s="42">
        <v>1012.2</v>
      </c>
      <c r="J22" s="42">
        <v>1022</v>
      </c>
      <c r="K22" s="42">
        <v>1030.5999999999999</v>
      </c>
      <c r="L22" s="42">
        <v>1038.4000000000001</v>
      </c>
      <c r="M22" s="40">
        <v>1075.8</v>
      </c>
      <c r="N22" s="40"/>
      <c r="O22" s="41">
        <f t="shared" si="0"/>
        <v>1024.1416666666667</v>
      </c>
      <c r="P22" s="41">
        <f t="shared" si="1"/>
        <v>1011.7416666666667</v>
      </c>
      <c r="Q22" s="37"/>
    </row>
    <row r="23" spans="1:17" s="38" customFormat="1" ht="16.5" x14ac:dyDescent="0.25">
      <c r="A23" s="40">
        <v>2004</v>
      </c>
      <c r="B23" s="42">
        <v>1028.7</v>
      </c>
      <c r="C23" s="42">
        <v>1031.4000000000001</v>
      </c>
      <c r="D23" s="42">
        <v>1037.3</v>
      </c>
      <c r="E23" s="42">
        <v>1036.2</v>
      </c>
      <c r="F23" s="42">
        <v>1042.0999999999999</v>
      </c>
      <c r="G23" s="42">
        <v>1063.5</v>
      </c>
      <c r="H23" s="42">
        <v>1049.4000000000001</v>
      </c>
      <c r="I23" s="42">
        <v>1039</v>
      </c>
      <c r="J23" s="42">
        <v>1045.5999999999999</v>
      </c>
      <c r="K23" s="42">
        <v>1056.5999999999999</v>
      </c>
      <c r="L23" s="42">
        <v>1063.5999999999999</v>
      </c>
      <c r="M23" s="40">
        <v>1100.8</v>
      </c>
      <c r="N23" s="40"/>
      <c r="O23" s="41">
        <f t="shared" ref="O23" si="2">SUM(B23:M23)/12</f>
        <v>1049.5166666666667</v>
      </c>
      <c r="P23" s="41">
        <f t="shared" si="1"/>
        <v>1036.2916666666667</v>
      </c>
      <c r="Q23" s="37"/>
    </row>
    <row r="24" spans="1:17" s="38" customFormat="1" ht="16.5" x14ac:dyDescent="0.25">
      <c r="A24" s="40">
        <v>2005</v>
      </c>
      <c r="B24" s="42">
        <v>1039.5</v>
      </c>
      <c r="C24" s="42">
        <v>1044.2</v>
      </c>
      <c r="D24" s="42">
        <v>1048.4000000000001</v>
      </c>
      <c r="E24" s="42">
        <v>1049.5</v>
      </c>
      <c r="F24" s="42">
        <v>1050.9000000000001</v>
      </c>
      <c r="G24" s="42">
        <v>1051.8</v>
      </c>
      <c r="H24" s="42">
        <v>1040.2</v>
      </c>
      <c r="I24" s="42">
        <v>1034.3</v>
      </c>
      <c r="J24" s="42">
        <v>1043.5</v>
      </c>
      <c r="K24" s="42">
        <v>1050.2</v>
      </c>
      <c r="L24" s="42">
        <v>1066.5</v>
      </c>
      <c r="M24" s="40">
        <v>1095.5999999999999</v>
      </c>
      <c r="N24" s="40"/>
      <c r="O24" s="41">
        <f t="shared" ref="O24:O43" si="3">AVERAGE(B24:M24)</f>
        <v>1051.2166666666667</v>
      </c>
      <c r="P24" s="41">
        <f t="shared" si="1"/>
        <v>1053.2750000000001</v>
      </c>
      <c r="Q24" s="37"/>
    </row>
    <row r="25" spans="1:17" s="38" customFormat="1" ht="16.5" x14ac:dyDescent="0.25">
      <c r="A25" s="40">
        <v>2006</v>
      </c>
      <c r="B25" s="42">
        <v>1042.8</v>
      </c>
      <c r="C25" s="42">
        <v>1048</v>
      </c>
      <c r="D25" s="42">
        <v>1054.0999999999999</v>
      </c>
      <c r="E25" s="42">
        <v>1045.7</v>
      </c>
      <c r="F25" s="42">
        <v>1046.4000000000001</v>
      </c>
      <c r="G25" s="42">
        <v>1047</v>
      </c>
      <c r="H25" s="42">
        <v>1035.4000000000001</v>
      </c>
      <c r="I25" s="42">
        <v>1026.8</v>
      </c>
      <c r="J25" s="42">
        <v>1030.9000000000001</v>
      </c>
      <c r="K25" s="42">
        <v>1036.2</v>
      </c>
      <c r="L25" s="42">
        <v>1052.7</v>
      </c>
      <c r="M25" s="40">
        <v>1068.3</v>
      </c>
      <c r="N25" s="40"/>
      <c r="O25" s="41">
        <f t="shared" si="3"/>
        <v>1044.5249999999999</v>
      </c>
      <c r="P25" s="41">
        <f t="shared" si="1"/>
        <v>1051.1916666666666</v>
      </c>
      <c r="Q25" s="37"/>
    </row>
    <row r="26" spans="1:17" s="38" customFormat="1" ht="16.5" x14ac:dyDescent="0.25">
      <c r="A26" s="40">
        <v>2007</v>
      </c>
      <c r="B26" s="42">
        <v>1024.5999999999999</v>
      </c>
      <c r="C26" s="42">
        <v>1025.8</v>
      </c>
      <c r="D26" s="42">
        <v>1031.5</v>
      </c>
      <c r="E26" s="42">
        <v>1029.3</v>
      </c>
      <c r="F26" s="42">
        <v>1033.9000000000001</v>
      </c>
      <c r="G26" s="42">
        <v>1038.2</v>
      </c>
      <c r="H26" s="42">
        <v>1035.0999999999999</v>
      </c>
      <c r="I26" s="42">
        <v>1017</v>
      </c>
      <c r="J26" s="42">
        <v>1025.0999999999999</v>
      </c>
      <c r="K26" s="42">
        <v>1024.2</v>
      </c>
      <c r="L26" s="42">
        <v>1034.9000000000001</v>
      </c>
      <c r="M26" s="40">
        <v>1059.5999999999999</v>
      </c>
      <c r="N26" s="40"/>
      <c r="O26" s="41">
        <f t="shared" si="3"/>
        <v>1031.6000000000001</v>
      </c>
      <c r="P26" s="41">
        <f t="shared" si="1"/>
        <v>1036.1333333333334</v>
      </c>
      <c r="Q26" s="37"/>
    </row>
    <row r="27" spans="1:17" ht="16.5" x14ac:dyDescent="0.25">
      <c r="A27" s="40">
        <v>2008</v>
      </c>
      <c r="B27" s="42">
        <v>1010</v>
      </c>
      <c r="C27" s="40">
        <v>1013.3</v>
      </c>
      <c r="D27" s="42">
        <v>1017.9</v>
      </c>
      <c r="E27" s="42">
        <v>1012.7</v>
      </c>
      <c r="F27" s="42">
        <v>1012.4</v>
      </c>
      <c r="G27" s="42">
        <v>1028.7</v>
      </c>
      <c r="H27" s="42">
        <v>1001.3</v>
      </c>
      <c r="I27" s="42">
        <v>996.2</v>
      </c>
      <c r="J27" s="42">
        <v>1007.4</v>
      </c>
      <c r="K27" s="42">
        <v>1004.6</v>
      </c>
      <c r="L27" s="42">
        <v>1011.5</v>
      </c>
      <c r="M27" s="42">
        <v>1047.8</v>
      </c>
      <c r="N27" s="42"/>
      <c r="O27" s="41">
        <f t="shared" si="3"/>
        <v>1013.65</v>
      </c>
      <c r="P27" s="41">
        <f t="shared" si="1"/>
        <v>1024.2416666666666</v>
      </c>
      <c r="Q27" s="163"/>
    </row>
    <row r="28" spans="1:17" ht="16.5" x14ac:dyDescent="0.25">
      <c r="A28" s="40">
        <v>2009</v>
      </c>
      <c r="B28" s="42">
        <v>982.1</v>
      </c>
      <c r="C28" s="42">
        <v>979.3</v>
      </c>
      <c r="D28" s="42">
        <v>980</v>
      </c>
      <c r="E28" s="42">
        <v>977.6</v>
      </c>
      <c r="F28" s="42">
        <v>978.6</v>
      </c>
      <c r="G28" s="42">
        <v>986</v>
      </c>
      <c r="H28" s="42">
        <v>950.3</v>
      </c>
      <c r="I28" s="42">
        <v>934.8</v>
      </c>
      <c r="J28" s="40">
        <v>939.3</v>
      </c>
      <c r="K28" s="40">
        <v>945.3</v>
      </c>
      <c r="L28" s="42">
        <v>951.4</v>
      </c>
      <c r="M28" s="42">
        <v>979.3</v>
      </c>
      <c r="N28" s="134"/>
      <c r="O28" s="41">
        <f t="shared" si="3"/>
        <v>965.33333333333314</v>
      </c>
      <c r="P28" s="41">
        <f t="shared" si="1"/>
        <v>996.03333333333342</v>
      </c>
      <c r="Q28" s="163"/>
    </row>
    <row r="29" spans="1:17" ht="16.5" x14ac:dyDescent="0.25">
      <c r="A29" s="40">
        <v>2010</v>
      </c>
      <c r="B29" s="42">
        <v>934</v>
      </c>
      <c r="C29" s="42">
        <v>935.8</v>
      </c>
      <c r="D29" s="42">
        <v>946.4</v>
      </c>
      <c r="E29" s="42">
        <v>931.8</v>
      </c>
      <c r="F29" s="42">
        <v>936.5</v>
      </c>
      <c r="G29" s="40">
        <v>934.3</v>
      </c>
      <c r="H29" s="142">
        <v>917.9</v>
      </c>
      <c r="I29" s="40">
        <v>912.4</v>
      </c>
      <c r="J29" s="40">
        <v>918.3</v>
      </c>
      <c r="K29" s="42">
        <v>922.3</v>
      </c>
      <c r="L29" s="42">
        <v>931.8</v>
      </c>
      <c r="M29" s="40">
        <v>958.1</v>
      </c>
      <c r="N29" s="134"/>
      <c r="O29" s="41">
        <f t="shared" si="3"/>
        <v>931.63333333333321</v>
      </c>
      <c r="P29" s="41">
        <f t="shared" si="1"/>
        <v>943.26666666666677</v>
      </c>
      <c r="Q29" s="163"/>
    </row>
    <row r="30" spans="1:17" ht="16.5" x14ac:dyDescent="0.25">
      <c r="A30" s="40">
        <v>2011</v>
      </c>
      <c r="B30" s="42">
        <v>913.5</v>
      </c>
      <c r="C30" s="42">
        <v>917.3</v>
      </c>
      <c r="D30" s="40">
        <v>921.2</v>
      </c>
      <c r="E30" s="42">
        <v>923.7</v>
      </c>
      <c r="F30" s="42">
        <v>922.2</v>
      </c>
      <c r="G30" s="40">
        <v>924.2</v>
      </c>
      <c r="H30" s="42">
        <v>914.1</v>
      </c>
      <c r="I30" s="42">
        <v>906.3</v>
      </c>
      <c r="J30" s="40">
        <v>916.3</v>
      </c>
      <c r="K30" s="42">
        <v>924.4</v>
      </c>
      <c r="L30" s="42">
        <v>943</v>
      </c>
      <c r="M30" s="42">
        <v>964</v>
      </c>
      <c r="N30" s="40"/>
      <c r="O30" s="41">
        <f t="shared" si="3"/>
        <v>924.18333333333328</v>
      </c>
      <c r="P30" s="41">
        <f t="shared" si="1"/>
        <v>923.57499999999993</v>
      </c>
      <c r="Q30" s="163"/>
    </row>
    <row r="31" spans="1:17" ht="16.5" x14ac:dyDescent="0.25">
      <c r="A31" s="40">
        <v>2012</v>
      </c>
      <c r="B31" s="42">
        <v>925.6</v>
      </c>
      <c r="C31" s="42">
        <v>927.1</v>
      </c>
      <c r="D31" s="42">
        <v>932.9</v>
      </c>
      <c r="E31" s="42">
        <v>939</v>
      </c>
      <c r="F31" s="42">
        <v>938.8</v>
      </c>
      <c r="G31" s="40">
        <v>943.8</v>
      </c>
      <c r="H31" s="42">
        <v>927</v>
      </c>
      <c r="I31" s="40">
        <v>927.6</v>
      </c>
      <c r="J31" s="40">
        <v>937.7</v>
      </c>
      <c r="K31" s="42">
        <v>945</v>
      </c>
      <c r="L31" s="154">
        <v>957</v>
      </c>
      <c r="M31" s="40">
        <v>980.1</v>
      </c>
      <c r="N31" s="170"/>
      <c r="O31" s="41">
        <f t="shared" si="3"/>
        <v>940.13333333333333</v>
      </c>
      <c r="P31" s="41">
        <f t="shared" si="1"/>
        <v>931.27499999999998</v>
      </c>
    </row>
    <row r="32" spans="1:17" ht="16.5" x14ac:dyDescent="0.25">
      <c r="A32" s="40">
        <v>2013</v>
      </c>
      <c r="B32" s="42">
        <v>927.4</v>
      </c>
      <c r="C32" s="42">
        <v>928.2</v>
      </c>
      <c r="D32" s="42">
        <v>932.5</v>
      </c>
      <c r="E32" s="42">
        <v>928</v>
      </c>
      <c r="F32" s="42">
        <v>929</v>
      </c>
      <c r="G32" s="40">
        <v>926.2</v>
      </c>
      <c r="H32" s="40">
        <v>902.4</v>
      </c>
      <c r="I32" s="40">
        <v>908.2</v>
      </c>
      <c r="J32" s="42">
        <v>913.1</v>
      </c>
      <c r="K32" s="42">
        <v>922</v>
      </c>
      <c r="L32" s="154">
        <v>934.5</v>
      </c>
      <c r="M32" s="42">
        <v>960.1</v>
      </c>
      <c r="N32" s="170"/>
      <c r="O32" s="41">
        <f t="shared" si="3"/>
        <v>925.9666666666667</v>
      </c>
      <c r="P32" s="41">
        <f t="shared" si="1"/>
        <v>937.14166666666677</v>
      </c>
    </row>
    <row r="33" spans="1:17" ht="16.5" x14ac:dyDescent="0.25">
      <c r="A33" s="40">
        <v>2014</v>
      </c>
      <c r="B33" s="42">
        <v>908.7</v>
      </c>
      <c r="C33" s="132">
        <v>911.5</v>
      </c>
      <c r="D33" s="133">
        <v>915.9</v>
      </c>
      <c r="E33" s="132">
        <v>912.3</v>
      </c>
      <c r="F33" s="132">
        <v>914.1</v>
      </c>
      <c r="G33" s="133">
        <v>904</v>
      </c>
      <c r="H33" s="132">
        <v>885.4</v>
      </c>
      <c r="I33" s="132">
        <v>891.8</v>
      </c>
      <c r="J33" s="133">
        <v>899.6</v>
      </c>
      <c r="K33" s="132">
        <v>909.1</v>
      </c>
      <c r="L33" s="133">
        <v>920.2</v>
      </c>
      <c r="M33" s="132">
        <v>945.5</v>
      </c>
      <c r="N33" s="171"/>
      <c r="O33" s="41">
        <f t="shared" si="3"/>
        <v>909.8416666666667</v>
      </c>
      <c r="P33" s="41">
        <f t="shared" si="1"/>
        <v>917.23333333333323</v>
      </c>
      <c r="Q33" s="163"/>
    </row>
    <row r="34" spans="1:17" ht="16.5" x14ac:dyDescent="0.25">
      <c r="A34" s="40">
        <v>2015</v>
      </c>
      <c r="B34" s="42">
        <v>898.8</v>
      </c>
      <c r="C34" s="133">
        <v>902.1</v>
      </c>
      <c r="D34" s="133">
        <v>908.7</v>
      </c>
      <c r="E34" s="133">
        <v>907.1</v>
      </c>
      <c r="F34" s="133">
        <v>903</v>
      </c>
      <c r="G34" s="133">
        <v>895.2</v>
      </c>
      <c r="H34" s="132">
        <v>881.1</v>
      </c>
      <c r="I34" s="132">
        <v>884.7</v>
      </c>
      <c r="J34" s="133">
        <v>894.2</v>
      </c>
      <c r="K34" s="132">
        <v>901.5</v>
      </c>
      <c r="L34" s="133">
        <v>907</v>
      </c>
      <c r="M34" s="132">
        <v>931.9</v>
      </c>
      <c r="N34" s="171"/>
      <c r="O34" s="41">
        <f t="shared" si="3"/>
        <v>901.27500000000009</v>
      </c>
      <c r="P34" s="41">
        <f t="shared" si="1"/>
        <v>905.54166666666663</v>
      </c>
      <c r="Q34" s="163"/>
    </row>
    <row r="35" spans="1:17" ht="16.5" x14ac:dyDescent="0.25">
      <c r="A35" s="40">
        <v>2016</v>
      </c>
      <c r="B35" s="42">
        <v>887.9</v>
      </c>
      <c r="C35" s="132">
        <v>888.9</v>
      </c>
      <c r="D35" s="133">
        <v>894.4</v>
      </c>
      <c r="E35" s="132">
        <v>893.1</v>
      </c>
      <c r="F35" s="133">
        <v>894</v>
      </c>
      <c r="G35" s="177">
        <v>889.8</v>
      </c>
      <c r="H35" s="132">
        <v>876.3</v>
      </c>
      <c r="I35" s="133">
        <v>880</v>
      </c>
      <c r="J35" s="132">
        <v>892.1</v>
      </c>
      <c r="K35" s="132">
        <v>899.4</v>
      </c>
      <c r="L35" s="133">
        <v>904.9</v>
      </c>
      <c r="M35" s="132">
        <v>927.2</v>
      </c>
      <c r="N35" s="171"/>
      <c r="O35" s="41">
        <f t="shared" si="3"/>
        <v>894</v>
      </c>
      <c r="P35" s="41">
        <f t="shared" si="1"/>
        <v>895.70833333333337</v>
      </c>
      <c r="Q35" s="163"/>
    </row>
    <row r="36" spans="1:17" ht="15.75" customHeight="1" x14ac:dyDescent="0.25">
      <c r="A36" s="40">
        <v>2017</v>
      </c>
      <c r="B36" s="42">
        <v>881.2</v>
      </c>
      <c r="C36" s="42">
        <v>881.3</v>
      </c>
      <c r="D36" s="42">
        <v>887</v>
      </c>
      <c r="E36" s="40">
        <v>883.3</v>
      </c>
      <c r="F36" s="40">
        <v>884.5</v>
      </c>
      <c r="G36" s="132">
        <v>880.2</v>
      </c>
      <c r="H36" s="133">
        <v>857.8</v>
      </c>
      <c r="I36" s="133">
        <v>862.1</v>
      </c>
      <c r="J36" s="133">
        <v>863.3</v>
      </c>
      <c r="K36" s="132">
        <v>828.7</v>
      </c>
      <c r="L36" s="133">
        <v>850.9</v>
      </c>
      <c r="M36" s="133">
        <v>890</v>
      </c>
      <c r="N36" s="171"/>
      <c r="O36" s="41">
        <f t="shared" si="3"/>
        <v>870.85833333333346</v>
      </c>
      <c r="P36" s="41">
        <f t="shared" si="1"/>
        <v>889.7833333333333</v>
      </c>
      <c r="Q36" s="163"/>
    </row>
    <row r="37" spans="1:17" ht="15.75" customHeight="1" x14ac:dyDescent="0.25">
      <c r="A37" s="40">
        <v>2018</v>
      </c>
      <c r="B37" s="42">
        <v>842.1</v>
      </c>
      <c r="C37" s="42">
        <v>848.3</v>
      </c>
      <c r="D37" s="42">
        <v>855.8</v>
      </c>
      <c r="E37" s="40">
        <v>859.4</v>
      </c>
      <c r="F37" s="42">
        <v>863.3</v>
      </c>
      <c r="G37" s="132">
        <v>864.4</v>
      </c>
      <c r="H37" s="133">
        <v>852</v>
      </c>
      <c r="I37" s="133">
        <v>857.6</v>
      </c>
      <c r="J37" s="133">
        <v>865.6</v>
      </c>
      <c r="K37" s="132">
        <v>869.6</v>
      </c>
      <c r="L37" s="133">
        <v>883.8</v>
      </c>
      <c r="M37" s="132">
        <v>900.4</v>
      </c>
      <c r="N37" s="171"/>
      <c r="O37" s="41">
        <f t="shared" si="3"/>
        <v>863.52499999999998</v>
      </c>
      <c r="P37" s="41">
        <f t="shared" si="1"/>
        <v>857.17499999999984</v>
      </c>
      <c r="Q37" s="163"/>
    </row>
    <row r="38" spans="1:17" ht="15.75" customHeight="1" x14ac:dyDescent="0.25">
      <c r="A38" s="40">
        <v>2019</v>
      </c>
      <c r="B38" s="182">
        <v>867.9</v>
      </c>
      <c r="C38" s="182">
        <v>871.5</v>
      </c>
      <c r="D38" s="182">
        <v>880.4</v>
      </c>
      <c r="E38" s="183">
        <v>877.2</v>
      </c>
      <c r="F38" s="182">
        <v>878.5</v>
      </c>
      <c r="G38" s="184">
        <v>880.5</v>
      </c>
      <c r="H38" s="185">
        <v>864.8</v>
      </c>
      <c r="I38" s="185">
        <v>868.1</v>
      </c>
      <c r="J38" s="185">
        <v>881</v>
      </c>
      <c r="K38" s="184">
        <v>885.9</v>
      </c>
      <c r="L38" s="185">
        <v>896.1</v>
      </c>
      <c r="M38" s="184">
        <v>913.6</v>
      </c>
      <c r="N38" s="186"/>
      <c r="O38" s="41">
        <f t="shared" si="3"/>
        <v>880.45833333333348</v>
      </c>
      <c r="P38" s="187">
        <f t="shared" si="1"/>
        <v>873.75</v>
      </c>
      <c r="Q38" s="163"/>
    </row>
    <row r="39" spans="1:17" ht="15.75" customHeight="1" x14ac:dyDescent="0.25">
      <c r="A39" s="40">
        <v>2020</v>
      </c>
      <c r="B39" s="182">
        <v>873.1</v>
      </c>
      <c r="C39" s="182">
        <v>878</v>
      </c>
      <c r="D39" s="183">
        <v>887.1</v>
      </c>
      <c r="E39" s="183">
        <v>765.6</v>
      </c>
      <c r="F39" s="183">
        <v>771.8</v>
      </c>
      <c r="G39" s="184">
        <v>799.1</v>
      </c>
      <c r="H39" s="184">
        <v>808.5</v>
      </c>
      <c r="I39" s="184">
        <v>819.8</v>
      </c>
      <c r="J39" s="184">
        <v>836.2</v>
      </c>
      <c r="K39" s="185">
        <v>846.8</v>
      </c>
      <c r="L39" s="185">
        <v>858.5</v>
      </c>
      <c r="M39" s="184">
        <v>878.2</v>
      </c>
      <c r="N39" s="188"/>
      <c r="O39" s="41">
        <f t="shared" si="3"/>
        <v>835.22500000000002</v>
      </c>
      <c r="P39" s="187">
        <f t="shared" si="1"/>
        <v>857.01666666666677</v>
      </c>
      <c r="Q39" s="163"/>
    </row>
    <row r="40" spans="1:17" ht="15.75" customHeight="1" x14ac:dyDescent="0.25">
      <c r="A40" s="40">
        <v>2021</v>
      </c>
      <c r="B40" s="42">
        <v>844.9</v>
      </c>
      <c r="C40" s="42">
        <v>848.6</v>
      </c>
      <c r="D40" s="42">
        <v>860.9</v>
      </c>
      <c r="E40" s="40">
        <v>864.3</v>
      </c>
      <c r="F40" s="40">
        <v>862.4</v>
      </c>
      <c r="G40" s="132">
        <v>870.5</v>
      </c>
      <c r="H40" s="133">
        <v>872.7</v>
      </c>
      <c r="I40" s="132">
        <v>875.5</v>
      </c>
      <c r="J40" s="133">
        <v>892.7</v>
      </c>
      <c r="K40" s="132">
        <v>906.7</v>
      </c>
      <c r="L40" s="133">
        <v>917.9</v>
      </c>
      <c r="M40" s="132">
        <v>939.9</v>
      </c>
      <c r="N40" s="38"/>
      <c r="O40" s="41">
        <f t="shared" si="3"/>
        <v>879.74999999999989</v>
      </c>
      <c r="P40" s="187">
        <f t="shared" si="1"/>
        <v>849.96666666666658</v>
      </c>
      <c r="Q40" s="163"/>
    </row>
    <row r="41" spans="1:17" ht="15.75" customHeight="1" x14ac:dyDescent="0.25">
      <c r="A41" s="40">
        <v>2022</v>
      </c>
      <c r="B41" s="42">
        <v>906.3</v>
      </c>
      <c r="C41" s="42">
        <v>910.5</v>
      </c>
      <c r="D41" s="42">
        <v>922.1</v>
      </c>
      <c r="E41" s="40">
        <v>913.2</v>
      </c>
      <c r="F41" s="42">
        <v>912.3</v>
      </c>
      <c r="G41" s="133">
        <v>918</v>
      </c>
      <c r="H41" s="133">
        <v>908</v>
      </c>
      <c r="I41" s="132">
        <v>915.3</v>
      </c>
      <c r="J41" s="133">
        <v>929.1</v>
      </c>
      <c r="K41" s="132">
        <v>939.7</v>
      </c>
      <c r="L41" s="133">
        <v>951.8</v>
      </c>
      <c r="M41" s="132">
        <v>979.6</v>
      </c>
      <c r="N41" s="38"/>
      <c r="O41" s="41">
        <f t="shared" si="3"/>
        <v>925.49166666666679</v>
      </c>
      <c r="P41" s="187">
        <f t="shared" si="1"/>
        <v>907.31666666666661</v>
      </c>
      <c r="Q41" s="163"/>
    </row>
    <row r="42" spans="1:17" ht="15.75" customHeight="1" x14ac:dyDescent="0.25">
      <c r="A42" s="40">
        <v>2023</v>
      </c>
      <c r="B42" s="42">
        <v>926.7</v>
      </c>
      <c r="C42" s="42">
        <v>930.7</v>
      </c>
      <c r="D42" s="42">
        <v>941.8</v>
      </c>
      <c r="E42" s="40">
        <v>937.3</v>
      </c>
      <c r="F42" s="42">
        <v>937.4</v>
      </c>
      <c r="G42" s="133">
        <v>936.8</v>
      </c>
      <c r="H42" s="133">
        <v>923.7</v>
      </c>
      <c r="I42" s="133">
        <v>935</v>
      </c>
      <c r="J42" s="133">
        <v>950</v>
      </c>
      <c r="K42" s="132">
        <v>954.1</v>
      </c>
      <c r="L42" s="133">
        <v>966.5</v>
      </c>
      <c r="M42" s="132">
        <v>983.9</v>
      </c>
      <c r="N42" s="38"/>
      <c r="O42" s="41">
        <f t="shared" si="3"/>
        <v>943.6583333333333</v>
      </c>
      <c r="P42" s="187">
        <f t="shared" si="1"/>
        <v>936.18333333333339</v>
      </c>
      <c r="Q42" s="163"/>
    </row>
    <row r="43" spans="1:17" ht="15.75" customHeight="1" x14ac:dyDescent="0.25">
      <c r="A43" s="40">
        <v>2024</v>
      </c>
      <c r="B43" s="42">
        <v>944.9</v>
      </c>
      <c r="C43" s="42">
        <v>947.7</v>
      </c>
      <c r="D43" s="40">
        <v>958.3</v>
      </c>
      <c r="E43" s="42">
        <v>950.7</v>
      </c>
      <c r="F43" s="42">
        <v>950.6</v>
      </c>
      <c r="G43" s="40">
        <v>948.2</v>
      </c>
      <c r="H43" s="132">
        <v>932.7</v>
      </c>
      <c r="I43" s="133">
        <v>942.3</v>
      </c>
      <c r="J43" s="133">
        <v>956</v>
      </c>
      <c r="K43" s="132">
        <v>957.7</v>
      </c>
      <c r="L43" s="133">
        <v>966.2</v>
      </c>
      <c r="M43" s="132">
        <v>981.5</v>
      </c>
      <c r="O43" s="41">
        <f t="shared" si="3"/>
        <v>953.06666666666672</v>
      </c>
      <c r="P43" s="187">
        <v>953.1</v>
      </c>
      <c r="Q43" s="163"/>
    </row>
    <row r="44" spans="1:17" ht="15.75" customHeight="1" x14ac:dyDescent="0.25">
      <c r="A44" s="40">
        <v>2025</v>
      </c>
      <c r="B44" s="42">
        <v>946</v>
      </c>
      <c r="C44" s="42">
        <v>945.8</v>
      </c>
      <c r="D44" s="40">
        <v>957.5</v>
      </c>
      <c r="E44" s="40">
        <v>952.7</v>
      </c>
      <c r="F44" s="42">
        <v>951.9</v>
      </c>
      <c r="G44" s="132">
        <v>950.8</v>
      </c>
      <c r="H44" s="133">
        <v>929.5</v>
      </c>
      <c r="I44" s="132">
        <v>938.8</v>
      </c>
      <c r="J44" s="133">
        <v>947</v>
      </c>
      <c r="K44" s="132">
        <v>951.6</v>
      </c>
      <c r="L44" s="132">
        <v>958.4</v>
      </c>
      <c r="M44" s="132">
        <v>963.8</v>
      </c>
      <c r="O44" s="41">
        <f>AVERAGE(B44:M44)</f>
        <v>949.48333333333323</v>
      </c>
      <c r="P44" s="187">
        <f t="shared" si="1"/>
        <v>953.42499999999984</v>
      </c>
      <c r="Q44" s="163"/>
    </row>
    <row r="45" spans="1:17" ht="15.75" customHeight="1" x14ac:dyDescent="0.25">
      <c r="A45" s="40">
        <v>2026</v>
      </c>
      <c r="B45" s="42">
        <v>945.7</v>
      </c>
      <c r="C45" s="42">
        <v>952.9</v>
      </c>
      <c r="D45" s="40">
        <v>956.8</v>
      </c>
      <c r="E45" s="40" t="s">
        <v>63</v>
      </c>
      <c r="F45" s="42"/>
      <c r="G45" s="132"/>
      <c r="H45" s="133"/>
      <c r="I45" s="132"/>
      <c r="J45" s="132"/>
      <c r="K45" s="132"/>
      <c r="L45" s="132"/>
      <c r="M45" s="132"/>
      <c r="O45" s="41"/>
      <c r="P45" s="187"/>
      <c r="Q45" s="163"/>
    </row>
    <row r="46" spans="1:17" ht="15.75" customHeight="1" x14ac:dyDescent="0.25">
      <c r="A46" s="40" t="s">
        <v>0</v>
      </c>
      <c r="B46" s="42"/>
      <c r="C46" s="42"/>
      <c r="D46" s="40"/>
      <c r="E46" s="162"/>
      <c r="F46" s="162"/>
      <c r="O46" s="41"/>
      <c r="P46" s="187"/>
      <c r="Q46" s="163"/>
    </row>
    <row r="47" spans="1:17" ht="15.75" x14ac:dyDescent="0.25">
      <c r="A47" s="2" t="s">
        <v>10</v>
      </c>
      <c r="I47" s="1" t="s">
        <v>32</v>
      </c>
      <c r="J47" s="1"/>
      <c r="K47" s="1"/>
      <c r="L47" s="1"/>
      <c r="M47" s="1"/>
      <c r="N47" s="1"/>
      <c r="P47" s="32"/>
    </row>
    <row r="48" spans="1:17" ht="12.75" customHeight="1" x14ac:dyDescent="0.25">
      <c r="A48" s="153"/>
      <c r="J48" s="229" t="s">
        <v>38</v>
      </c>
      <c r="K48" s="229"/>
      <c r="L48" s="229"/>
      <c r="M48" s="229"/>
      <c r="N48" s="229"/>
    </row>
    <row r="49" spans="1:16" ht="15.75" x14ac:dyDescent="0.25">
      <c r="A49" s="1"/>
      <c r="I49" s="1"/>
      <c r="J49" s="230" t="s">
        <v>34</v>
      </c>
      <c r="K49" s="230"/>
      <c r="L49" s="230"/>
      <c r="M49" s="230"/>
      <c r="N49" s="230"/>
    </row>
    <row r="52" spans="1:16" x14ac:dyDescent="0.2">
      <c r="J52" s="231"/>
      <c r="K52" s="231"/>
      <c r="L52" s="231"/>
      <c r="M52" s="231"/>
      <c r="N52" s="231"/>
    </row>
    <row r="53" spans="1:16" x14ac:dyDescent="0.2">
      <c r="K53" s="178"/>
      <c r="L53" s="178"/>
      <c r="M53" s="178"/>
      <c r="N53" s="178"/>
    </row>
    <row r="63" spans="1:16" ht="15.75" x14ac:dyDescent="0.25">
      <c r="H63" s="1"/>
      <c r="I63" s="1"/>
      <c r="P63" s="1"/>
    </row>
    <row r="64" spans="1:16" ht="15.75" x14ac:dyDescent="0.25">
      <c r="H64" s="1"/>
      <c r="I64" s="1"/>
    </row>
    <row r="65" spans="11:16" x14ac:dyDescent="0.2">
      <c r="P65" s="32"/>
    </row>
    <row r="66" spans="11:16" x14ac:dyDescent="0.2">
      <c r="L66" s="32"/>
      <c r="M66" s="32"/>
      <c r="N66" s="32"/>
      <c r="O66" s="32"/>
      <c r="P66" s="32"/>
    </row>
    <row r="67" spans="11:16" ht="15" x14ac:dyDescent="0.3">
      <c r="K67" s="164"/>
    </row>
  </sheetData>
  <mergeCells count="8">
    <mergeCell ref="J48:N48"/>
    <mergeCell ref="J49:N49"/>
    <mergeCell ref="J52:N5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5"/>
  <sheetViews>
    <sheetView topLeftCell="A21" zoomScale="130" zoomScaleNormal="130" workbookViewId="0">
      <selection activeCell="B55" sqref="B55"/>
    </sheetView>
  </sheetViews>
  <sheetFormatPr defaultColWidth="9.140625" defaultRowHeight="15" x14ac:dyDescent="0.2"/>
  <cols>
    <col min="1" max="10" width="9.28515625" style="5" customWidth="1"/>
    <col min="11" max="11" width="11.7109375" style="5" customWidth="1"/>
    <col min="12" max="12" width="9.28515625" style="5" customWidth="1"/>
    <col min="13" max="13" width="8.28515625" style="5" customWidth="1"/>
    <col min="14" max="14" width="1.140625" style="5" hidden="1" customWidth="1"/>
    <col min="15" max="15" width="13" style="5" customWidth="1"/>
    <col min="16" max="16" width="11.7109375" style="5" customWidth="1"/>
    <col min="17" max="16384" width="9.140625" style="5"/>
  </cols>
  <sheetData>
    <row r="1" spans="1:16" ht="15.75" x14ac:dyDescent="0.25">
      <c r="A1" s="233" t="s">
        <v>53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15.75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5.75" x14ac:dyDescent="0.25">
      <c r="A3" s="233" t="s">
        <v>39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5.75" x14ac:dyDescent="0.25">
      <c r="A4" s="233" t="s">
        <v>47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34" t="s">
        <v>22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1:16" ht="16.5" x14ac:dyDescent="0.25">
      <c r="A7" s="176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 t="s">
        <v>8</v>
      </c>
      <c r="P7" s="53" t="s">
        <v>8</v>
      </c>
    </row>
    <row r="8" spans="1:16" ht="16.5" x14ac:dyDescent="0.25">
      <c r="A8" s="52" t="s">
        <v>1</v>
      </c>
      <c r="B8" s="52" t="s">
        <v>11</v>
      </c>
      <c r="C8" s="52" t="s">
        <v>2</v>
      </c>
      <c r="D8" s="52" t="s">
        <v>12</v>
      </c>
      <c r="E8" s="52" t="s">
        <v>13</v>
      </c>
      <c r="F8" s="52" t="s">
        <v>18</v>
      </c>
      <c r="G8" s="52" t="s">
        <v>14</v>
      </c>
      <c r="H8" s="52" t="s">
        <v>15</v>
      </c>
      <c r="I8" s="52" t="s">
        <v>16</v>
      </c>
      <c r="J8" s="52" t="s">
        <v>17</v>
      </c>
      <c r="K8" s="52" t="s">
        <v>3</v>
      </c>
      <c r="L8" s="52" t="s">
        <v>4</v>
      </c>
      <c r="M8" s="52" t="s">
        <v>5</v>
      </c>
      <c r="N8" s="52"/>
      <c r="O8" s="53" t="s">
        <v>7</v>
      </c>
      <c r="P8" s="53" t="s">
        <v>6</v>
      </c>
    </row>
    <row r="9" spans="1:16" ht="16.5" x14ac:dyDescent="0.25">
      <c r="A9" s="55">
        <v>2003</v>
      </c>
      <c r="B9" s="54">
        <v>1.2</v>
      </c>
      <c r="C9" s="54">
        <v>1.2</v>
      </c>
      <c r="D9" s="54">
        <v>1.2</v>
      </c>
      <c r="E9" s="54">
        <v>1.1000000000000001</v>
      </c>
      <c r="F9" s="54">
        <v>1.1000000000000001</v>
      </c>
      <c r="G9" s="54">
        <v>1.1000000000000001</v>
      </c>
      <c r="H9" s="54">
        <v>1.1000000000000001</v>
      </c>
      <c r="I9" s="54">
        <v>1.1000000000000001</v>
      </c>
      <c r="J9" s="54">
        <v>1.1000000000000001</v>
      </c>
      <c r="K9" s="55">
        <v>1.1000000000000001</v>
      </c>
      <c r="L9" s="55">
        <v>1.1000000000000001</v>
      </c>
      <c r="M9" s="54">
        <v>1.1000000000000001</v>
      </c>
      <c r="N9" s="56"/>
      <c r="O9" s="41">
        <f t="shared" ref="O9:O30" si="0">AVERAGE(B9:M9)</f>
        <v>1.1249999999999998</v>
      </c>
      <c r="P9" s="131" t="s">
        <v>23</v>
      </c>
    </row>
    <row r="10" spans="1:16" ht="16.5" x14ac:dyDescent="0.25">
      <c r="A10" s="55">
        <v>2004</v>
      </c>
      <c r="B10" s="54">
        <v>1</v>
      </c>
      <c r="C10" s="55">
        <v>1.1000000000000001</v>
      </c>
      <c r="D10" s="54">
        <v>1.1000000000000001</v>
      </c>
      <c r="E10" s="54">
        <v>1.1000000000000001</v>
      </c>
      <c r="F10" s="54">
        <v>1.1000000000000001</v>
      </c>
      <c r="G10" s="55">
        <v>1.1000000000000001</v>
      </c>
      <c r="H10" s="54">
        <v>1.2</v>
      </c>
      <c r="I10" s="54">
        <v>1.1000000000000001</v>
      </c>
      <c r="J10" s="54">
        <v>1.2</v>
      </c>
      <c r="K10" s="54">
        <v>1.2</v>
      </c>
      <c r="L10" s="54">
        <v>1.2</v>
      </c>
      <c r="M10" s="55">
        <v>1.2</v>
      </c>
      <c r="N10" s="57"/>
      <c r="O10" s="41">
        <f t="shared" si="0"/>
        <v>1.1333333333333331</v>
      </c>
      <c r="P10" s="131">
        <f t="shared" ref="P10:P25" si="1">(SUM(H9:M9)+SUM(B10:G10))/12</f>
        <v>1.0916666666666666</v>
      </c>
    </row>
    <row r="11" spans="1:16" ht="16.5" x14ac:dyDescent="0.25">
      <c r="A11" s="55">
        <v>2005</v>
      </c>
      <c r="B11" s="54">
        <v>1.1000000000000001</v>
      </c>
      <c r="C11" s="55">
        <v>1.2</v>
      </c>
      <c r="D11" s="54">
        <v>1.2</v>
      </c>
      <c r="E11" s="55">
        <v>1.2</v>
      </c>
      <c r="F11" s="54">
        <v>1.2</v>
      </c>
      <c r="G11" s="55">
        <v>1.2</v>
      </c>
      <c r="H11" s="55">
        <v>1.2</v>
      </c>
      <c r="I11" s="55">
        <v>1.2</v>
      </c>
      <c r="J11" s="55">
        <v>1.2</v>
      </c>
      <c r="K11" s="55">
        <v>1.3</v>
      </c>
      <c r="L11" s="55">
        <v>1.3</v>
      </c>
      <c r="M11" s="55">
        <v>1.3</v>
      </c>
      <c r="N11" s="57"/>
      <c r="O11" s="41">
        <f t="shared" si="0"/>
        <v>1.2166666666666668</v>
      </c>
      <c r="P11" s="131">
        <f t="shared" si="1"/>
        <v>1.1833333333333333</v>
      </c>
    </row>
    <row r="12" spans="1:16" ht="16.5" x14ac:dyDescent="0.25">
      <c r="A12" s="55">
        <v>2006</v>
      </c>
      <c r="B12" s="54">
        <v>1.7</v>
      </c>
      <c r="C12" s="54">
        <v>1.6</v>
      </c>
      <c r="D12" s="54">
        <v>1.6</v>
      </c>
      <c r="E12" s="54">
        <v>1.5</v>
      </c>
      <c r="F12" s="54">
        <v>1.5</v>
      </c>
      <c r="G12" s="54">
        <v>1.4</v>
      </c>
      <c r="H12" s="54">
        <v>1.4</v>
      </c>
      <c r="I12" s="54">
        <v>1.3</v>
      </c>
      <c r="J12" s="54">
        <v>1.4</v>
      </c>
      <c r="K12" s="54">
        <v>1.4</v>
      </c>
      <c r="L12" s="54">
        <v>1.3</v>
      </c>
      <c r="M12" s="58">
        <v>1.7</v>
      </c>
      <c r="N12" s="56"/>
      <c r="O12" s="41">
        <f t="shared" si="0"/>
        <v>1.4833333333333334</v>
      </c>
      <c r="P12" s="131">
        <f t="shared" si="1"/>
        <v>1.4000000000000001</v>
      </c>
    </row>
    <row r="13" spans="1:16" ht="16.5" x14ac:dyDescent="0.25">
      <c r="A13" s="55">
        <v>2007</v>
      </c>
      <c r="B13" s="54">
        <v>1.5</v>
      </c>
      <c r="C13" s="54">
        <v>1.5</v>
      </c>
      <c r="D13" s="54">
        <v>1.4</v>
      </c>
      <c r="E13" s="54">
        <v>1.6</v>
      </c>
      <c r="F13" s="54">
        <v>1.6</v>
      </c>
      <c r="G13" s="54">
        <v>1.4</v>
      </c>
      <c r="H13" s="54">
        <v>1.5</v>
      </c>
      <c r="I13" s="54">
        <v>1.5</v>
      </c>
      <c r="J13" s="55">
        <v>1.5</v>
      </c>
      <c r="K13" s="55">
        <v>1.5</v>
      </c>
      <c r="L13" s="54">
        <v>1.5</v>
      </c>
      <c r="M13" s="54">
        <v>1.3</v>
      </c>
      <c r="N13" s="56"/>
      <c r="O13" s="41">
        <f t="shared" si="0"/>
        <v>1.4833333333333334</v>
      </c>
      <c r="P13" s="131">
        <f t="shared" si="1"/>
        <v>1.4583333333333333</v>
      </c>
    </row>
    <row r="14" spans="1:16" ht="16.5" x14ac:dyDescent="0.25">
      <c r="A14" s="55">
        <v>2008</v>
      </c>
      <c r="B14" s="54">
        <v>1.1000000000000001</v>
      </c>
      <c r="C14" s="55">
        <v>1.1000000000000001</v>
      </c>
      <c r="D14" s="55">
        <v>1.1000000000000001</v>
      </c>
      <c r="E14" s="54">
        <v>1.1000000000000001</v>
      </c>
      <c r="F14" s="55">
        <v>1.1000000000000001</v>
      </c>
      <c r="G14" s="54">
        <v>1.1000000000000001</v>
      </c>
      <c r="H14" s="55">
        <v>1.1000000000000001</v>
      </c>
      <c r="I14" s="55">
        <v>1.1000000000000001</v>
      </c>
      <c r="J14" s="54">
        <v>1.1000000000000001</v>
      </c>
      <c r="K14" s="54">
        <v>1</v>
      </c>
      <c r="L14" s="54">
        <v>1</v>
      </c>
      <c r="M14" s="54">
        <v>1.2</v>
      </c>
      <c r="N14" s="55"/>
      <c r="O14" s="41">
        <f t="shared" si="0"/>
        <v>1.0916666666666666</v>
      </c>
      <c r="P14" s="131">
        <f t="shared" si="1"/>
        <v>1.2833333333333334</v>
      </c>
    </row>
    <row r="15" spans="1:16" ht="16.5" x14ac:dyDescent="0.25">
      <c r="A15" s="55">
        <v>2009</v>
      </c>
      <c r="B15" s="54">
        <v>1</v>
      </c>
      <c r="C15" s="55">
        <v>0.9</v>
      </c>
      <c r="D15" s="55">
        <v>0.9</v>
      </c>
      <c r="E15" s="132">
        <v>0.9</v>
      </c>
      <c r="F15" s="54">
        <v>0.9</v>
      </c>
      <c r="G15" s="55">
        <v>0.9</v>
      </c>
      <c r="H15" s="55">
        <v>0.9</v>
      </c>
      <c r="I15" s="54">
        <v>0.8</v>
      </c>
      <c r="J15" s="54">
        <v>0.9</v>
      </c>
      <c r="K15" s="55">
        <v>0.9</v>
      </c>
      <c r="L15" s="54">
        <v>0.9</v>
      </c>
      <c r="M15" s="55">
        <v>0.9</v>
      </c>
      <c r="N15" s="55"/>
      <c r="O15" s="41">
        <f t="shared" si="0"/>
        <v>0.9</v>
      </c>
      <c r="P15" s="131">
        <f t="shared" si="1"/>
        <v>1</v>
      </c>
    </row>
    <row r="16" spans="1:16" ht="16.5" x14ac:dyDescent="0.25">
      <c r="A16" s="55">
        <v>2010</v>
      </c>
      <c r="B16" s="54">
        <v>0.8</v>
      </c>
      <c r="C16" s="55">
        <v>0.8</v>
      </c>
      <c r="D16" s="55">
        <v>0.7</v>
      </c>
      <c r="E16" s="54">
        <v>0.7</v>
      </c>
      <c r="F16" s="55">
        <v>0.7</v>
      </c>
      <c r="G16" s="54">
        <v>0.8</v>
      </c>
      <c r="H16" s="55">
        <v>0.7</v>
      </c>
      <c r="I16" s="55">
        <v>0.7</v>
      </c>
      <c r="J16" s="54">
        <v>0.7</v>
      </c>
      <c r="K16" s="54">
        <v>0.8</v>
      </c>
      <c r="L16" s="55">
        <v>0.7</v>
      </c>
      <c r="M16" s="55">
        <v>0.8</v>
      </c>
      <c r="N16" s="55"/>
      <c r="O16" s="41">
        <f t="shared" si="0"/>
        <v>0.7416666666666667</v>
      </c>
      <c r="P16" s="131">
        <f t="shared" si="1"/>
        <v>0.81666666666666676</v>
      </c>
    </row>
    <row r="17" spans="1:23" ht="16.5" x14ac:dyDescent="0.25">
      <c r="A17" s="55">
        <v>2011</v>
      </c>
      <c r="B17" s="55">
        <v>0.7</v>
      </c>
      <c r="C17" s="55">
        <v>0.7</v>
      </c>
      <c r="D17" s="54">
        <v>0.7</v>
      </c>
      <c r="E17" s="55">
        <v>0.8</v>
      </c>
      <c r="F17" s="55">
        <v>0.7</v>
      </c>
      <c r="G17" s="55">
        <v>0.7</v>
      </c>
      <c r="H17" s="54">
        <v>0.7</v>
      </c>
      <c r="I17" s="54">
        <v>0.7</v>
      </c>
      <c r="J17" s="55">
        <v>0.7</v>
      </c>
      <c r="K17" s="55">
        <v>0.8</v>
      </c>
      <c r="L17" s="54">
        <v>0.8</v>
      </c>
      <c r="M17" s="55">
        <v>0.8</v>
      </c>
      <c r="N17" s="55"/>
      <c r="O17" s="41">
        <f t="shared" si="0"/>
        <v>0.73333333333333339</v>
      </c>
      <c r="P17" s="131">
        <f t="shared" si="1"/>
        <v>0.72499999999999998</v>
      </c>
    </row>
    <row r="18" spans="1:23" ht="16.5" x14ac:dyDescent="0.25">
      <c r="A18" s="55">
        <v>2012</v>
      </c>
      <c r="B18" s="55">
        <v>0.7</v>
      </c>
      <c r="C18" s="55">
        <v>0.7</v>
      </c>
      <c r="D18" s="54">
        <v>0.7</v>
      </c>
      <c r="E18" s="54">
        <v>0.7</v>
      </c>
      <c r="F18" s="55">
        <v>0.7</v>
      </c>
      <c r="G18" s="55">
        <v>0.7</v>
      </c>
      <c r="H18" s="54">
        <v>0.7</v>
      </c>
      <c r="I18" s="54">
        <v>0.7</v>
      </c>
      <c r="J18" s="55">
        <v>0.8</v>
      </c>
      <c r="K18" s="55">
        <v>0.8</v>
      </c>
      <c r="L18" s="54">
        <v>0.8</v>
      </c>
      <c r="M18" s="55">
        <v>0.8</v>
      </c>
      <c r="N18" s="55"/>
      <c r="O18" s="41">
        <f t="shared" si="0"/>
        <v>0.73333333333333339</v>
      </c>
      <c r="P18" s="131">
        <f t="shared" si="1"/>
        <v>0.72499999999999998</v>
      </c>
    </row>
    <row r="19" spans="1:23" ht="16.5" x14ac:dyDescent="0.25">
      <c r="A19" s="55">
        <v>2013</v>
      </c>
      <c r="B19" s="55">
        <v>0.7</v>
      </c>
      <c r="C19" s="54">
        <v>0.8</v>
      </c>
      <c r="D19" s="54">
        <v>0.8</v>
      </c>
      <c r="E19" s="54">
        <v>0.7</v>
      </c>
      <c r="F19" s="55">
        <v>0.7</v>
      </c>
      <c r="G19" s="54">
        <v>0.8</v>
      </c>
      <c r="H19" s="54">
        <v>0.7</v>
      </c>
      <c r="I19" s="54">
        <v>0.7</v>
      </c>
      <c r="J19" s="55">
        <v>0.7</v>
      </c>
      <c r="K19" s="55">
        <v>0.7</v>
      </c>
      <c r="L19" s="54">
        <v>0.7</v>
      </c>
      <c r="M19" s="55">
        <v>0.8</v>
      </c>
      <c r="N19" s="55"/>
      <c r="O19" s="41">
        <f t="shared" si="0"/>
        <v>0.73333333333333339</v>
      </c>
      <c r="P19" s="131">
        <f t="shared" si="1"/>
        <v>0.7583333333333333</v>
      </c>
    </row>
    <row r="20" spans="1:23" ht="16.5" x14ac:dyDescent="0.25">
      <c r="A20" s="55">
        <v>2014</v>
      </c>
      <c r="B20" s="55">
        <v>0.7</v>
      </c>
      <c r="C20" s="54">
        <v>0.6</v>
      </c>
      <c r="D20" s="54">
        <v>0.7</v>
      </c>
      <c r="E20" s="55">
        <v>0.6</v>
      </c>
      <c r="F20" s="54">
        <v>0.6</v>
      </c>
      <c r="G20" s="55">
        <v>0.7</v>
      </c>
      <c r="H20" s="54">
        <v>0.5</v>
      </c>
      <c r="I20" s="55">
        <v>0.5</v>
      </c>
      <c r="J20" s="55">
        <v>0.6</v>
      </c>
      <c r="K20" s="55">
        <v>0.6</v>
      </c>
      <c r="L20" s="54">
        <v>0.6</v>
      </c>
      <c r="M20" s="55">
        <v>0.6</v>
      </c>
      <c r="N20" s="55"/>
      <c r="O20" s="41">
        <f t="shared" si="0"/>
        <v>0.60833333333333317</v>
      </c>
      <c r="P20" s="131">
        <f t="shared" si="1"/>
        <v>0.68333333333333324</v>
      </c>
    </row>
    <row r="21" spans="1:23" ht="16.5" x14ac:dyDescent="0.25">
      <c r="A21" s="55">
        <v>2015</v>
      </c>
      <c r="B21" s="54">
        <v>0.5</v>
      </c>
      <c r="C21" s="54">
        <v>0.5</v>
      </c>
      <c r="D21" s="54">
        <v>0.6</v>
      </c>
      <c r="E21" s="55">
        <v>0.5</v>
      </c>
      <c r="F21" s="55">
        <v>0.5</v>
      </c>
      <c r="G21" s="55">
        <v>0.6</v>
      </c>
      <c r="H21" s="54">
        <v>0.5</v>
      </c>
      <c r="I21" s="54">
        <v>0.5</v>
      </c>
      <c r="J21" s="54">
        <v>0.6</v>
      </c>
      <c r="K21" s="55">
        <v>0.5</v>
      </c>
      <c r="L21" s="55">
        <v>0.5</v>
      </c>
      <c r="M21" s="55">
        <v>0.6</v>
      </c>
      <c r="N21" s="55"/>
      <c r="O21" s="41">
        <f t="shared" si="0"/>
        <v>0.53333333333333333</v>
      </c>
      <c r="P21" s="131">
        <f t="shared" si="1"/>
        <v>0.55000000000000004</v>
      </c>
    </row>
    <row r="22" spans="1:23" ht="16.5" x14ac:dyDescent="0.25">
      <c r="A22" s="55">
        <v>2016</v>
      </c>
      <c r="B22" s="54">
        <v>0.5</v>
      </c>
      <c r="C22" s="54">
        <v>0.5</v>
      </c>
      <c r="D22" s="132">
        <v>0.5</v>
      </c>
      <c r="E22" s="54">
        <v>0.5</v>
      </c>
      <c r="F22" s="55">
        <v>0.5</v>
      </c>
      <c r="G22" s="55">
        <v>0.5</v>
      </c>
      <c r="H22" s="54">
        <v>0.5</v>
      </c>
      <c r="I22" s="55">
        <v>0.5</v>
      </c>
      <c r="J22" s="55">
        <v>0.5</v>
      </c>
      <c r="K22" s="55">
        <v>0.5</v>
      </c>
      <c r="L22" s="55">
        <v>0.5</v>
      </c>
      <c r="M22" s="55">
        <v>0.5</v>
      </c>
      <c r="N22" s="55"/>
      <c r="O22" s="41">
        <f t="shared" si="0"/>
        <v>0.5</v>
      </c>
      <c r="P22" s="131">
        <f t="shared" si="1"/>
        <v>0.51666666666666672</v>
      </c>
    </row>
    <row r="23" spans="1:23" ht="16.5" x14ac:dyDescent="0.25">
      <c r="A23" s="55">
        <v>2017</v>
      </c>
      <c r="B23" s="54">
        <v>0.5</v>
      </c>
      <c r="C23" s="54">
        <v>0.5</v>
      </c>
      <c r="D23" s="132">
        <v>0.5</v>
      </c>
      <c r="E23" s="54">
        <v>0.5</v>
      </c>
      <c r="F23" s="55">
        <v>0.5</v>
      </c>
      <c r="G23" s="55">
        <v>0.5</v>
      </c>
      <c r="H23" s="54">
        <v>0.5</v>
      </c>
      <c r="I23" s="55">
        <v>0.5</v>
      </c>
      <c r="J23" s="55">
        <v>0.5</v>
      </c>
      <c r="K23" s="55">
        <v>0.4</v>
      </c>
      <c r="L23" s="55">
        <v>0.4</v>
      </c>
      <c r="M23" s="55">
        <v>0.5</v>
      </c>
      <c r="N23" s="55"/>
      <c r="O23" s="41">
        <f t="shared" si="0"/>
        <v>0.48333333333333339</v>
      </c>
      <c r="P23" s="131">
        <f t="shared" si="1"/>
        <v>0.5</v>
      </c>
    </row>
    <row r="24" spans="1:23" ht="16.5" x14ac:dyDescent="0.25">
      <c r="A24" s="55">
        <v>2018</v>
      </c>
      <c r="B24" s="54">
        <v>0.5</v>
      </c>
      <c r="C24" s="54">
        <v>0.5</v>
      </c>
      <c r="D24" s="132">
        <v>0.5</v>
      </c>
      <c r="E24" s="54">
        <v>0.5</v>
      </c>
      <c r="F24" s="55">
        <v>0.5</v>
      </c>
      <c r="G24" s="55">
        <v>0.5</v>
      </c>
      <c r="H24" s="54">
        <v>0.5</v>
      </c>
      <c r="I24" s="55">
        <v>0.5</v>
      </c>
      <c r="J24" s="55">
        <v>0.5</v>
      </c>
      <c r="K24" s="55">
        <v>0.5</v>
      </c>
      <c r="L24" s="55">
        <v>0.5</v>
      </c>
      <c r="M24" s="55">
        <v>0.6</v>
      </c>
      <c r="N24" s="55"/>
      <c r="O24" s="41">
        <f t="shared" si="0"/>
        <v>0.5083333333333333</v>
      </c>
      <c r="P24" s="131">
        <f t="shared" si="1"/>
        <v>0.48333333333333334</v>
      </c>
    </row>
    <row r="25" spans="1:23" ht="16.5" x14ac:dyDescent="0.25">
      <c r="A25" s="55">
        <v>2019</v>
      </c>
      <c r="B25" s="189">
        <v>0.5</v>
      </c>
      <c r="C25" s="189">
        <v>0.5</v>
      </c>
      <c r="D25" s="184">
        <v>0.5</v>
      </c>
      <c r="E25" s="189">
        <v>0.5</v>
      </c>
      <c r="F25" s="190">
        <v>0.5</v>
      </c>
      <c r="G25" s="190">
        <v>0.5</v>
      </c>
      <c r="H25" s="189">
        <v>0.5</v>
      </c>
      <c r="I25" s="190">
        <v>0.5</v>
      </c>
      <c r="J25" s="190">
        <v>0.5</v>
      </c>
      <c r="K25" s="190">
        <v>0.5</v>
      </c>
      <c r="L25" s="190">
        <v>0.5</v>
      </c>
      <c r="M25" s="190">
        <v>0.6</v>
      </c>
      <c r="N25" s="190"/>
      <c r="O25" s="41">
        <f t="shared" si="0"/>
        <v>0.5083333333333333</v>
      </c>
      <c r="P25" s="191">
        <f t="shared" si="1"/>
        <v>0.5083333333333333</v>
      </c>
    </row>
    <row r="26" spans="1:23" ht="15.75" customHeight="1" x14ac:dyDescent="0.25">
      <c r="A26" s="55">
        <v>2020</v>
      </c>
      <c r="B26" s="190">
        <v>0.6</v>
      </c>
      <c r="C26" s="190">
        <v>0.6</v>
      </c>
      <c r="D26" s="190">
        <v>0.6</v>
      </c>
      <c r="E26" s="190">
        <v>0.4</v>
      </c>
      <c r="F26" s="190">
        <v>0.5</v>
      </c>
      <c r="G26" s="190">
        <v>0.6</v>
      </c>
      <c r="H26" s="190">
        <v>0.6</v>
      </c>
      <c r="I26" s="184">
        <v>0.6</v>
      </c>
      <c r="J26" s="184">
        <v>0.6</v>
      </c>
      <c r="K26" s="184">
        <v>0.6</v>
      </c>
      <c r="L26" s="184">
        <v>0.6</v>
      </c>
      <c r="M26" s="184">
        <v>0.6</v>
      </c>
      <c r="N26" s="192"/>
      <c r="O26" s="41">
        <f t="shared" si="0"/>
        <v>0.57499999999999984</v>
      </c>
      <c r="P26" s="187">
        <f t="shared" ref="P26:P31" si="2">(SUM(H25:M25)+SUM(B26:G26))/12</f>
        <v>0.53333333333333333</v>
      </c>
      <c r="W26" s="55"/>
    </row>
    <row r="27" spans="1:23" ht="15.75" customHeight="1" x14ac:dyDescent="0.25">
      <c r="A27" s="55">
        <v>2021</v>
      </c>
      <c r="B27" s="190">
        <v>0.6</v>
      </c>
      <c r="C27" s="190">
        <v>0.6</v>
      </c>
      <c r="D27" s="190">
        <v>0.6</v>
      </c>
      <c r="E27" s="190">
        <v>0.6</v>
      </c>
      <c r="F27" s="190">
        <v>0.6</v>
      </c>
      <c r="G27" s="190">
        <v>0.6</v>
      </c>
      <c r="H27" s="190">
        <v>0.6</v>
      </c>
      <c r="I27" s="184">
        <v>0.6</v>
      </c>
      <c r="J27" s="184">
        <v>0.6</v>
      </c>
      <c r="K27" s="184">
        <v>0.7</v>
      </c>
      <c r="L27" s="184">
        <v>0.6</v>
      </c>
      <c r="M27" s="184">
        <v>0.6</v>
      </c>
      <c r="N27" s="192"/>
      <c r="O27" s="41">
        <f t="shared" si="0"/>
        <v>0.60833333333333328</v>
      </c>
      <c r="P27" s="187">
        <f t="shared" si="2"/>
        <v>0.6</v>
      </c>
      <c r="W27" s="55"/>
    </row>
    <row r="28" spans="1:23" ht="15.75" customHeight="1" x14ac:dyDescent="0.25">
      <c r="A28" s="55">
        <v>2022</v>
      </c>
      <c r="B28" s="190">
        <v>0.6</v>
      </c>
      <c r="C28" s="190">
        <v>0.6</v>
      </c>
      <c r="D28" s="190">
        <v>0.7</v>
      </c>
      <c r="E28" s="190">
        <v>0.6</v>
      </c>
      <c r="F28" s="190">
        <v>0.6</v>
      </c>
      <c r="G28" s="190">
        <v>0.6</v>
      </c>
      <c r="H28" s="190">
        <v>0.6</v>
      </c>
      <c r="I28" s="184">
        <v>0.6</v>
      </c>
      <c r="J28" s="184">
        <v>0.6</v>
      </c>
      <c r="K28" s="184">
        <v>0.6</v>
      </c>
      <c r="L28" s="184">
        <v>0.6</v>
      </c>
      <c r="M28" s="184">
        <v>0.7</v>
      </c>
      <c r="N28" s="192"/>
      <c r="O28" s="41">
        <f t="shared" si="0"/>
        <v>0.61666666666666659</v>
      </c>
      <c r="P28" s="187">
        <f t="shared" si="2"/>
        <v>0.6166666666666667</v>
      </c>
      <c r="W28" s="55"/>
    </row>
    <row r="29" spans="1:23" ht="15.75" customHeight="1" x14ac:dyDescent="0.25">
      <c r="A29" s="55">
        <v>2023</v>
      </c>
      <c r="B29" s="190">
        <v>0.6</v>
      </c>
      <c r="C29" s="190">
        <v>0.6</v>
      </c>
      <c r="D29" s="190">
        <v>0.6</v>
      </c>
      <c r="E29" s="190">
        <v>0.6</v>
      </c>
      <c r="F29" s="190">
        <v>0.6</v>
      </c>
      <c r="G29" s="190">
        <v>0.6</v>
      </c>
      <c r="H29" s="190">
        <v>0.6</v>
      </c>
      <c r="I29" s="184">
        <v>0.6</v>
      </c>
      <c r="J29" s="184">
        <v>0.6</v>
      </c>
      <c r="K29" s="184">
        <v>0.7</v>
      </c>
      <c r="L29" s="184">
        <v>0.7</v>
      </c>
      <c r="M29" s="184">
        <v>0.7</v>
      </c>
      <c r="N29" s="192"/>
      <c r="O29" s="41">
        <f t="shared" si="0"/>
        <v>0.625</v>
      </c>
      <c r="P29" s="187">
        <f t="shared" si="2"/>
        <v>0.60833333333333339</v>
      </c>
      <c r="W29" s="55"/>
    </row>
    <row r="30" spans="1:23" ht="15.75" customHeight="1" x14ac:dyDescent="0.25">
      <c r="A30" s="55">
        <v>2024</v>
      </c>
      <c r="B30" s="55">
        <v>0.6</v>
      </c>
      <c r="C30" s="55">
        <v>0.6</v>
      </c>
      <c r="D30" s="55">
        <v>0.6</v>
      </c>
      <c r="E30" s="55">
        <v>0.6</v>
      </c>
      <c r="F30" s="55">
        <v>0.6</v>
      </c>
      <c r="G30" s="55">
        <v>0.6</v>
      </c>
      <c r="H30" s="55">
        <v>0.6</v>
      </c>
      <c r="I30" s="132">
        <v>0.6</v>
      </c>
      <c r="J30" s="132">
        <v>0.6</v>
      </c>
      <c r="K30" s="132">
        <v>0.6</v>
      </c>
      <c r="L30" s="132">
        <v>0.6</v>
      </c>
      <c r="M30" s="132">
        <v>0.6</v>
      </c>
      <c r="O30" s="41">
        <f t="shared" si="0"/>
        <v>0.59999999999999987</v>
      </c>
      <c r="P30" s="187">
        <f t="shared" si="2"/>
        <v>0.625</v>
      </c>
      <c r="W30" s="55"/>
    </row>
    <row r="31" spans="1:23" ht="15.75" customHeight="1" x14ac:dyDescent="0.25">
      <c r="A31" s="55">
        <v>2025</v>
      </c>
      <c r="B31" s="55">
        <v>0.6</v>
      </c>
      <c r="C31" s="55">
        <v>0.6</v>
      </c>
      <c r="D31" s="55">
        <v>0.6</v>
      </c>
      <c r="E31" s="55">
        <v>0.6</v>
      </c>
      <c r="F31" s="55">
        <v>0.6</v>
      </c>
      <c r="G31" s="55">
        <v>0.6</v>
      </c>
      <c r="H31" s="55">
        <v>0.6</v>
      </c>
      <c r="I31" s="132">
        <v>0.6</v>
      </c>
      <c r="J31" s="132">
        <v>0.6</v>
      </c>
      <c r="K31" s="132">
        <v>0.6</v>
      </c>
      <c r="L31" s="132">
        <v>0.7</v>
      </c>
      <c r="M31" s="132">
        <v>0.6</v>
      </c>
      <c r="O31" s="41">
        <v>0.6</v>
      </c>
      <c r="P31" s="187">
        <f t="shared" si="2"/>
        <v>0.6</v>
      </c>
      <c r="W31" s="55"/>
    </row>
    <row r="32" spans="1:23" ht="15.75" customHeight="1" x14ac:dyDescent="0.25">
      <c r="A32" s="55">
        <v>2026</v>
      </c>
      <c r="B32" s="55">
        <v>0.6</v>
      </c>
      <c r="C32" s="55">
        <v>0.6</v>
      </c>
      <c r="D32" s="55">
        <v>0.7</v>
      </c>
      <c r="E32" s="55" t="s">
        <v>64</v>
      </c>
      <c r="F32" s="55"/>
      <c r="G32" s="55"/>
      <c r="H32" s="55"/>
      <c r="I32" s="132"/>
      <c r="J32" s="132"/>
      <c r="K32" s="132"/>
      <c r="L32" s="132"/>
      <c r="M32" s="132"/>
      <c r="O32" s="41"/>
      <c r="P32" s="187"/>
      <c r="W32" s="55"/>
    </row>
    <row r="33" spans="1:23" ht="15.75" customHeight="1" x14ac:dyDescent="0.25">
      <c r="A33" s="55"/>
      <c r="B33" s="55"/>
      <c r="C33" s="55"/>
      <c r="D33" s="55"/>
      <c r="E33" s="55"/>
      <c r="F33" s="55"/>
      <c r="G33" s="55"/>
      <c r="H33" s="55"/>
      <c r="O33" s="41"/>
      <c r="P33" s="187"/>
      <c r="W33" s="55"/>
    </row>
    <row r="34" spans="1:23" ht="15.75" x14ac:dyDescent="0.25">
      <c r="A34" s="7" t="s">
        <v>10</v>
      </c>
      <c r="B34" s="33"/>
      <c r="C34" s="33"/>
      <c r="D34" s="7"/>
      <c r="E34" s="7"/>
      <c r="F34" s="7"/>
      <c r="P34" s="8"/>
      <c r="R34" s="8"/>
    </row>
    <row r="35" spans="1:23" ht="15.75" x14ac:dyDescent="0.25">
      <c r="A35" s="33" t="s">
        <v>52</v>
      </c>
      <c r="B35" s="8"/>
      <c r="C35" s="8"/>
      <c r="D35" s="8"/>
      <c r="E35" s="8"/>
      <c r="F35" s="8"/>
      <c r="L35" s="7" t="s">
        <v>51</v>
      </c>
      <c r="P35" s="8"/>
      <c r="R35" s="8"/>
    </row>
    <row r="36" spans="1:23" ht="15.75" x14ac:dyDescent="0.25">
      <c r="A36" s="7"/>
      <c r="N36" s="175"/>
      <c r="O36" s="175"/>
      <c r="P36" s="175"/>
    </row>
    <row r="37" spans="1:23" ht="15.75" customHeight="1" x14ac:dyDescent="0.25">
      <c r="H37" s="1" t="s">
        <v>32</v>
      </c>
      <c r="I37" s="1"/>
      <c r="J37" s="1"/>
      <c r="K37" s="1"/>
      <c r="L37" s="1"/>
      <c r="M37" s="1"/>
      <c r="N37" s="1"/>
      <c r="P37" s="1"/>
    </row>
    <row r="38" spans="1:23" ht="15.75" customHeight="1" x14ac:dyDescent="0.25">
      <c r="H38" s="8"/>
      <c r="I38" s="1" t="s">
        <v>33</v>
      </c>
      <c r="J38" s="1"/>
      <c r="K38" s="1"/>
      <c r="L38" s="1"/>
      <c r="M38" s="8"/>
      <c r="N38" s="32"/>
      <c r="P38" s="32"/>
    </row>
    <row r="39" spans="1:23" ht="12.75" customHeight="1" x14ac:dyDescent="0.25">
      <c r="H39" s="8"/>
      <c r="I39" s="33" t="s">
        <v>34</v>
      </c>
      <c r="J39" s="33"/>
      <c r="K39" s="33"/>
      <c r="L39" s="33"/>
      <c r="M39" s="8"/>
    </row>
    <row r="40" spans="1:23" ht="12.75" customHeight="1" x14ac:dyDescent="0.25">
      <c r="D40" s="167"/>
      <c r="E40" s="132"/>
      <c r="H40" s="157"/>
      <c r="I40" s="161"/>
      <c r="O40" s="144"/>
      <c r="P40" s="144"/>
    </row>
    <row r="43" spans="1:23" x14ac:dyDescent="0.2">
      <c r="J43" s="167"/>
    </row>
    <row r="45" spans="1:23" x14ac:dyDescent="0.2">
      <c r="E45" s="224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4"/>
  <sheetViews>
    <sheetView zoomScale="110" zoomScaleNormal="110" workbookViewId="0">
      <selection activeCell="B55" sqref="B55"/>
    </sheetView>
  </sheetViews>
  <sheetFormatPr defaultColWidth="9.140625" defaultRowHeight="15" x14ac:dyDescent="0.2"/>
  <cols>
    <col min="1" max="13" width="9.28515625" style="5" customWidth="1"/>
    <col min="14" max="14" width="2" style="5" customWidth="1"/>
    <col min="15" max="15" width="13" style="5" customWidth="1"/>
    <col min="16" max="16" width="11.7109375" style="5" customWidth="1"/>
    <col min="17" max="16384" width="9.140625" style="5"/>
  </cols>
  <sheetData>
    <row r="1" spans="1:16" ht="15.75" x14ac:dyDescent="0.25">
      <c r="A1" s="233" t="s">
        <v>54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15.75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5.75" x14ac:dyDescent="0.25">
      <c r="A3" s="233" t="s">
        <v>39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5.75" x14ac:dyDescent="0.25">
      <c r="A4" s="233" t="s">
        <v>48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34" t="s">
        <v>22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1:16" ht="16.5" x14ac:dyDescent="0.25">
      <c r="A7" s="52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 t="s">
        <v>8</v>
      </c>
      <c r="P7" s="53" t="s">
        <v>8</v>
      </c>
    </row>
    <row r="8" spans="1:16" ht="16.5" x14ac:dyDescent="0.25">
      <c r="A8" s="52" t="s">
        <v>1</v>
      </c>
      <c r="B8" s="52" t="s">
        <v>11</v>
      </c>
      <c r="C8" s="52" t="s">
        <v>2</v>
      </c>
      <c r="D8" s="52" t="s">
        <v>12</v>
      </c>
      <c r="E8" s="52" t="s">
        <v>13</v>
      </c>
      <c r="F8" s="52" t="s">
        <v>18</v>
      </c>
      <c r="G8" s="52" t="s">
        <v>14</v>
      </c>
      <c r="H8" s="52" t="s">
        <v>15</v>
      </c>
      <c r="I8" s="52" t="s">
        <v>16</v>
      </c>
      <c r="J8" s="52" t="s">
        <v>17</v>
      </c>
      <c r="K8" s="52" t="s">
        <v>3</v>
      </c>
      <c r="L8" s="52" t="s">
        <v>4</v>
      </c>
      <c r="M8" s="52" t="s">
        <v>5</v>
      </c>
      <c r="N8" s="52"/>
      <c r="O8" s="53" t="s">
        <v>7</v>
      </c>
      <c r="P8" s="53" t="s">
        <v>6</v>
      </c>
    </row>
    <row r="9" spans="1:16" ht="16.5" x14ac:dyDescent="0.25">
      <c r="A9" s="55">
        <v>2003</v>
      </c>
      <c r="B9" s="54">
        <v>63.5</v>
      </c>
      <c r="C9" s="54">
        <v>65.8</v>
      </c>
      <c r="D9" s="54">
        <v>67.400000000000006</v>
      </c>
      <c r="E9" s="54">
        <v>65.7</v>
      </c>
      <c r="F9" s="54">
        <v>66.7</v>
      </c>
      <c r="G9" s="54">
        <v>67.599999999999994</v>
      </c>
      <c r="H9" s="54">
        <v>65.900000000000006</v>
      </c>
      <c r="I9" s="54">
        <v>67.2</v>
      </c>
      <c r="J9" s="54">
        <v>67.8</v>
      </c>
      <c r="K9" s="55">
        <v>68.8</v>
      </c>
      <c r="L9" s="55">
        <v>68.599999999999994</v>
      </c>
      <c r="M9" s="54">
        <v>74.3</v>
      </c>
      <c r="N9" s="56"/>
      <c r="O9" s="41">
        <f t="shared" ref="O9:O30" si="0">AVERAGE(B9:M9)</f>
        <v>67.441666666666663</v>
      </c>
      <c r="P9" s="131" t="s">
        <v>23</v>
      </c>
    </row>
    <row r="10" spans="1:16" ht="16.5" x14ac:dyDescent="0.25">
      <c r="A10" s="55">
        <v>2004</v>
      </c>
      <c r="B10" s="54">
        <v>66.3</v>
      </c>
      <c r="C10" s="55">
        <v>68.099999999999994</v>
      </c>
      <c r="D10" s="54">
        <v>68.900000000000006</v>
      </c>
      <c r="E10" s="54">
        <v>67</v>
      </c>
      <c r="F10" s="54">
        <v>67.3</v>
      </c>
      <c r="G10" s="55">
        <v>68.3</v>
      </c>
      <c r="H10" s="54">
        <v>67.099999999999994</v>
      </c>
      <c r="I10" s="54">
        <v>67.3</v>
      </c>
      <c r="J10" s="54">
        <v>67.599999999999994</v>
      </c>
      <c r="K10" s="54">
        <v>68.599999999999994</v>
      </c>
      <c r="L10" s="54">
        <v>68</v>
      </c>
      <c r="M10" s="55">
        <v>74.2</v>
      </c>
      <c r="N10" s="57"/>
      <c r="O10" s="41">
        <f t="shared" si="0"/>
        <v>68.225000000000009</v>
      </c>
      <c r="P10" s="131">
        <f t="shared" ref="P10:P25" si="1">(SUM(H9:M9)+SUM(B10:G10))/12</f>
        <v>68.208333333333329</v>
      </c>
    </row>
    <row r="11" spans="1:16" ht="16.5" x14ac:dyDescent="0.25">
      <c r="A11" s="55">
        <v>2005</v>
      </c>
      <c r="B11" s="54">
        <v>64.099999999999994</v>
      </c>
      <c r="C11" s="54">
        <v>66</v>
      </c>
      <c r="D11" s="54">
        <v>66.7</v>
      </c>
      <c r="E11" s="55">
        <v>65.3</v>
      </c>
      <c r="F11" s="54">
        <v>65</v>
      </c>
      <c r="G11" s="55">
        <v>64.7</v>
      </c>
      <c r="H11" s="55">
        <v>62.6</v>
      </c>
      <c r="I11" s="54">
        <v>63</v>
      </c>
      <c r="J11" s="55">
        <v>63.7</v>
      </c>
      <c r="K11" s="55">
        <v>63.1</v>
      </c>
      <c r="L11" s="55">
        <v>64.099999999999994</v>
      </c>
      <c r="M11" s="55">
        <v>68.900000000000006</v>
      </c>
      <c r="N11" s="57"/>
      <c r="O11" s="41">
        <f t="shared" si="0"/>
        <v>64.76666666666668</v>
      </c>
      <c r="P11" s="131">
        <f t="shared" si="1"/>
        <v>67.05</v>
      </c>
    </row>
    <row r="12" spans="1:16" ht="16.5" x14ac:dyDescent="0.25">
      <c r="A12" s="55">
        <v>2006</v>
      </c>
      <c r="B12" s="54">
        <v>63.3</v>
      </c>
      <c r="C12" s="54">
        <v>65.099999999999994</v>
      </c>
      <c r="D12" s="54">
        <v>65.8</v>
      </c>
      <c r="E12" s="54">
        <v>64.5</v>
      </c>
      <c r="F12" s="54">
        <v>65.099999999999994</v>
      </c>
      <c r="G12" s="54">
        <v>65.3</v>
      </c>
      <c r="H12" s="54">
        <v>63.6</v>
      </c>
      <c r="I12" s="54">
        <v>63.7</v>
      </c>
      <c r="J12" s="54">
        <v>63.5</v>
      </c>
      <c r="K12" s="54">
        <v>63.6</v>
      </c>
      <c r="L12" s="54">
        <v>64.2</v>
      </c>
      <c r="M12" s="58">
        <v>67.099999999999994</v>
      </c>
      <c r="N12" s="56"/>
      <c r="O12" s="41">
        <f t="shared" si="0"/>
        <v>64.566666666666677</v>
      </c>
      <c r="P12" s="131">
        <f t="shared" si="1"/>
        <v>64.541666666666671</v>
      </c>
    </row>
    <row r="13" spans="1:16" ht="16.5" x14ac:dyDescent="0.25">
      <c r="A13" s="55">
        <v>2007</v>
      </c>
      <c r="B13" s="54">
        <v>61.5</v>
      </c>
      <c r="C13" s="54">
        <v>62.9</v>
      </c>
      <c r="D13" s="54">
        <v>63</v>
      </c>
      <c r="E13" s="54">
        <v>61.9</v>
      </c>
      <c r="F13" s="54">
        <v>62.3</v>
      </c>
      <c r="G13" s="54">
        <v>61.6</v>
      </c>
      <c r="H13" s="54">
        <v>60.5</v>
      </c>
      <c r="I13" s="54">
        <v>60.6</v>
      </c>
      <c r="J13" s="54">
        <v>61</v>
      </c>
      <c r="K13" s="55">
        <v>60.8</v>
      </c>
      <c r="L13" s="54">
        <v>61</v>
      </c>
      <c r="M13" s="54">
        <v>63</v>
      </c>
      <c r="N13" s="56"/>
      <c r="O13" s="41">
        <f t="shared" si="0"/>
        <v>61.675000000000004</v>
      </c>
      <c r="P13" s="131">
        <f t="shared" si="1"/>
        <v>63.241666666666674</v>
      </c>
    </row>
    <row r="14" spans="1:16" ht="16.5" x14ac:dyDescent="0.25">
      <c r="A14" s="55">
        <v>2008</v>
      </c>
      <c r="B14" s="54">
        <v>54.9</v>
      </c>
      <c r="C14" s="54">
        <v>56</v>
      </c>
      <c r="D14" s="55">
        <v>56.2</v>
      </c>
      <c r="E14" s="54">
        <v>55.7</v>
      </c>
      <c r="F14" s="55">
        <v>55.7</v>
      </c>
      <c r="G14" s="54">
        <v>55.3</v>
      </c>
      <c r="H14" s="55">
        <v>53.5</v>
      </c>
      <c r="I14" s="54">
        <v>53</v>
      </c>
      <c r="J14" s="54">
        <v>52.2</v>
      </c>
      <c r="K14" s="54">
        <v>51.4</v>
      </c>
      <c r="L14" s="54">
        <v>51.1</v>
      </c>
      <c r="M14" s="54">
        <v>55.8</v>
      </c>
      <c r="N14" s="55"/>
      <c r="O14" s="41">
        <f t="shared" si="0"/>
        <v>54.233333333333327</v>
      </c>
      <c r="P14" s="131">
        <f t="shared" si="1"/>
        <v>58.391666666666673</v>
      </c>
    </row>
    <row r="15" spans="1:16" ht="16.5" x14ac:dyDescent="0.25">
      <c r="A15" s="55">
        <v>2009</v>
      </c>
      <c r="B15" s="54">
        <v>45.6</v>
      </c>
      <c r="C15" s="55">
        <v>45.3</v>
      </c>
      <c r="D15" s="55">
        <v>44.8</v>
      </c>
      <c r="E15" s="132">
        <v>42.4</v>
      </c>
      <c r="F15" s="54">
        <v>41.2</v>
      </c>
      <c r="G15" s="55">
        <v>40.6</v>
      </c>
      <c r="H15" s="55">
        <v>39.4</v>
      </c>
      <c r="I15" s="54">
        <v>38.1</v>
      </c>
      <c r="J15" s="54">
        <v>37.200000000000003</v>
      </c>
      <c r="K15" s="55">
        <v>36.5</v>
      </c>
      <c r="L15" s="54">
        <v>36</v>
      </c>
      <c r="M15" s="55">
        <v>40.4</v>
      </c>
      <c r="N15" s="55"/>
      <c r="O15" s="41">
        <f t="shared" si="0"/>
        <v>40.625</v>
      </c>
      <c r="P15" s="131">
        <f t="shared" si="1"/>
        <v>48.07500000000001</v>
      </c>
    </row>
    <row r="16" spans="1:16" ht="16.5" x14ac:dyDescent="0.25">
      <c r="A16" s="55">
        <v>2010</v>
      </c>
      <c r="B16" s="54">
        <v>33.200000000000003</v>
      </c>
      <c r="C16" s="55">
        <v>33.700000000000003</v>
      </c>
      <c r="D16" s="55">
        <v>33.6</v>
      </c>
      <c r="E16" s="54">
        <v>32.700000000000003</v>
      </c>
      <c r="F16" s="55">
        <v>32.700000000000003</v>
      </c>
      <c r="G16" s="54">
        <v>32.5</v>
      </c>
      <c r="H16" s="55">
        <v>31.4</v>
      </c>
      <c r="I16" s="54">
        <v>31</v>
      </c>
      <c r="J16" s="54">
        <v>30.9</v>
      </c>
      <c r="K16" s="54">
        <v>31.2</v>
      </c>
      <c r="L16" s="55">
        <v>31.7</v>
      </c>
      <c r="M16" s="55">
        <v>35.5</v>
      </c>
      <c r="N16" s="55"/>
      <c r="O16" s="41">
        <f t="shared" si="0"/>
        <v>32.508333333333326</v>
      </c>
      <c r="P16" s="131">
        <f t="shared" si="1"/>
        <v>35.5</v>
      </c>
    </row>
    <row r="17" spans="1:23" ht="16.5" x14ac:dyDescent="0.25">
      <c r="A17" s="55">
        <v>2011</v>
      </c>
      <c r="B17" s="54">
        <v>30</v>
      </c>
      <c r="C17" s="55">
        <v>30.6</v>
      </c>
      <c r="D17" s="54">
        <v>30.9</v>
      </c>
      <c r="E17" s="55">
        <v>30.8</v>
      </c>
      <c r="F17" s="55">
        <v>30.7</v>
      </c>
      <c r="G17" s="54">
        <v>31</v>
      </c>
      <c r="H17" s="54">
        <v>31.4</v>
      </c>
      <c r="I17" s="54">
        <v>31.7</v>
      </c>
      <c r="J17" s="55">
        <v>32.200000000000003</v>
      </c>
      <c r="K17" s="55">
        <v>33.299999999999997</v>
      </c>
      <c r="L17" s="54">
        <v>34.1</v>
      </c>
      <c r="M17" s="55">
        <v>37.299999999999997</v>
      </c>
      <c r="N17" s="55"/>
      <c r="O17" s="41">
        <f t="shared" si="0"/>
        <v>32.000000000000007</v>
      </c>
      <c r="P17" s="131">
        <f t="shared" si="1"/>
        <v>31.308333333333334</v>
      </c>
    </row>
    <row r="18" spans="1:23" ht="16.5" x14ac:dyDescent="0.25">
      <c r="A18" s="55">
        <v>2012</v>
      </c>
      <c r="B18" s="55">
        <v>33.4</v>
      </c>
      <c r="C18" s="55">
        <v>34.200000000000003</v>
      </c>
      <c r="D18" s="54">
        <v>35</v>
      </c>
      <c r="E18" s="54">
        <v>35.9</v>
      </c>
      <c r="F18" s="55">
        <v>36.4</v>
      </c>
      <c r="G18" s="55">
        <v>37.1</v>
      </c>
      <c r="H18" s="54">
        <v>36</v>
      </c>
      <c r="I18" s="54">
        <v>35.700000000000003</v>
      </c>
      <c r="J18" s="55">
        <v>35.5</v>
      </c>
      <c r="K18" s="55">
        <v>34.9</v>
      </c>
      <c r="L18" s="54">
        <v>34.700000000000003</v>
      </c>
      <c r="M18" s="55">
        <v>38.1</v>
      </c>
      <c r="N18" s="55"/>
      <c r="O18" s="41">
        <f t="shared" si="0"/>
        <v>35.574999999999996</v>
      </c>
      <c r="P18" s="131">
        <f t="shared" si="1"/>
        <v>34.333333333333336</v>
      </c>
    </row>
    <row r="19" spans="1:23" ht="16.5" x14ac:dyDescent="0.25">
      <c r="A19" s="55">
        <v>2013</v>
      </c>
      <c r="B19" s="55">
        <v>31.8</v>
      </c>
      <c r="C19" s="54">
        <v>31.2</v>
      </c>
      <c r="D19" s="54">
        <v>31.2</v>
      </c>
      <c r="E19" s="54">
        <v>29</v>
      </c>
      <c r="F19" s="55">
        <v>28.6</v>
      </c>
      <c r="G19" s="54">
        <v>28.8</v>
      </c>
      <c r="H19" s="54">
        <v>28.1</v>
      </c>
      <c r="I19" s="54">
        <v>28.2</v>
      </c>
      <c r="J19" s="55">
        <v>28.1</v>
      </c>
      <c r="K19" s="55">
        <v>28.1</v>
      </c>
      <c r="L19" s="54">
        <v>27.8</v>
      </c>
      <c r="M19" s="55">
        <v>31.3</v>
      </c>
      <c r="N19" s="55"/>
      <c r="O19" s="41">
        <f t="shared" si="0"/>
        <v>29.350000000000005</v>
      </c>
      <c r="P19" s="131">
        <f t="shared" si="1"/>
        <v>32.958333333333336</v>
      </c>
    </row>
    <row r="20" spans="1:23" ht="16.5" x14ac:dyDescent="0.25">
      <c r="A20" s="55">
        <v>2014</v>
      </c>
      <c r="B20" s="55">
        <v>26.2</v>
      </c>
      <c r="C20" s="54">
        <v>26.3</v>
      </c>
      <c r="D20" s="54">
        <v>27</v>
      </c>
      <c r="E20" s="55">
        <v>26.6</v>
      </c>
      <c r="F20" s="54">
        <v>26.7</v>
      </c>
      <c r="G20" s="55">
        <v>27.2</v>
      </c>
      <c r="H20" s="54">
        <v>26.5</v>
      </c>
      <c r="I20" s="55">
        <v>26.3</v>
      </c>
      <c r="J20" s="55">
        <v>26.5</v>
      </c>
      <c r="K20" s="54">
        <v>27</v>
      </c>
      <c r="L20" s="54">
        <v>27.4</v>
      </c>
      <c r="M20" s="55">
        <v>29.9</v>
      </c>
      <c r="N20" s="55"/>
      <c r="O20" s="41">
        <f t="shared" si="0"/>
        <v>26.966666666666658</v>
      </c>
      <c r="P20" s="131">
        <f t="shared" si="1"/>
        <v>27.633333333333336</v>
      </c>
    </row>
    <row r="21" spans="1:23" ht="16.5" x14ac:dyDescent="0.25">
      <c r="A21" s="55">
        <v>2015</v>
      </c>
      <c r="B21" s="54">
        <v>25.3</v>
      </c>
      <c r="C21" s="54">
        <v>25.4</v>
      </c>
      <c r="D21" s="54">
        <v>25.8</v>
      </c>
      <c r="E21" s="55">
        <v>24.9</v>
      </c>
      <c r="F21" s="54">
        <v>25</v>
      </c>
      <c r="G21" s="54">
        <v>25</v>
      </c>
      <c r="H21" s="54">
        <v>24.1</v>
      </c>
      <c r="I21" s="54">
        <v>23.5</v>
      </c>
      <c r="J21" s="54">
        <v>23.6</v>
      </c>
      <c r="K21" s="55">
        <v>24.2</v>
      </c>
      <c r="L21" s="55">
        <v>24.2</v>
      </c>
      <c r="M21" s="55">
        <v>26.7</v>
      </c>
      <c r="N21" s="55"/>
      <c r="O21" s="41">
        <f t="shared" si="0"/>
        <v>24.808333333333334</v>
      </c>
      <c r="P21" s="131">
        <f t="shared" si="1"/>
        <v>26.25</v>
      </c>
    </row>
    <row r="22" spans="1:23" ht="16.5" x14ac:dyDescent="0.25">
      <c r="A22" s="55">
        <v>2016</v>
      </c>
      <c r="B22" s="54">
        <v>22.1</v>
      </c>
      <c r="C22" s="54">
        <v>22.1</v>
      </c>
      <c r="D22" s="132">
        <v>22.7</v>
      </c>
      <c r="E22" s="54">
        <v>22.5</v>
      </c>
      <c r="F22" s="55">
        <v>22.6</v>
      </c>
      <c r="G22" s="54">
        <v>23</v>
      </c>
      <c r="H22" s="54">
        <v>22.4</v>
      </c>
      <c r="I22" s="55">
        <v>22.3</v>
      </c>
      <c r="J22" s="55">
        <v>22.5</v>
      </c>
      <c r="K22" s="55">
        <v>22.8</v>
      </c>
      <c r="L22" s="55">
        <v>22.9</v>
      </c>
      <c r="M22" s="54">
        <v>24.4</v>
      </c>
      <c r="N22" s="55"/>
      <c r="O22" s="41">
        <f t="shared" si="0"/>
        <v>22.691666666666666</v>
      </c>
      <c r="P22" s="131">
        <f t="shared" si="1"/>
        <v>23.441666666666666</v>
      </c>
    </row>
    <row r="23" spans="1:23" ht="16.5" x14ac:dyDescent="0.25">
      <c r="A23" s="55">
        <v>2017</v>
      </c>
      <c r="B23" s="54">
        <v>20.6</v>
      </c>
      <c r="C23" s="54">
        <v>20.5</v>
      </c>
      <c r="D23" s="132">
        <v>20.6</v>
      </c>
      <c r="E23" s="54">
        <v>20.399999999999999</v>
      </c>
      <c r="F23" s="55">
        <v>20.3</v>
      </c>
      <c r="G23" s="54">
        <v>20.9</v>
      </c>
      <c r="H23" s="54">
        <v>20.399999999999999</v>
      </c>
      <c r="I23" s="55">
        <v>20.399999999999999</v>
      </c>
      <c r="J23" s="55">
        <v>20.5</v>
      </c>
      <c r="K23" s="54">
        <v>20.3</v>
      </c>
      <c r="L23" s="55">
        <v>22.6</v>
      </c>
      <c r="M23" s="54">
        <v>25.8</v>
      </c>
      <c r="N23" s="55"/>
      <c r="O23" s="41">
        <f t="shared" si="0"/>
        <v>21.108333333333334</v>
      </c>
      <c r="P23" s="131">
        <f t="shared" si="1"/>
        <v>21.716666666666669</v>
      </c>
    </row>
    <row r="24" spans="1:23" ht="16.5" x14ac:dyDescent="0.25">
      <c r="A24" s="55">
        <v>2018</v>
      </c>
      <c r="B24" s="54">
        <v>22.7</v>
      </c>
      <c r="C24" s="54">
        <v>23</v>
      </c>
      <c r="D24" s="132">
        <v>24.4</v>
      </c>
      <c r="E24" s="54">
        <v>25.4</v>
      </c>
      <c r="F24" s="54">
        <v>26</v>
      </c>
      <c r="G24" s="54">
        <v>27.3</v>
      </c>
      <c r="H24" s="54">
        <v>26.6</v>
      </c>
      <c r="I24" s="54">
        <v>27.3</v>
      </c>
      <c r="J24" s="55">
        <v>27.3</v>
      </c>
      <c r="K24" s="54">
        <v>27</v>
      </c>
      <c r="L24" s="55">
        <v>26.7</v>
      </c>
      <c r="M24" s="54">
        <v>28.1</v>
      </c>
      <c r="N24" s="55"/>
      <c r="O24" s="41">
        <f t="shared" si="0"/>
        <v>25.983333333333334</v>
      </c>
      <c r="P24" s="131">
        <f t="shared" si="1"/>
        <v>23.233333333333334</v>
      </c>
    </row>
    <row r="25" spans="1:23" ht="16.5" x14ac:dyDescent="0.25">
      <c r="A25" s="55">
        <v>2019</v>
      </c>
      <c r="B25" s="189">
        <v>25.8</v>
      </c>
      <c r="C25" s="189">
        <v>25.9</v>
      </c>
      <c r="D25" s="184">
        <v>26.7</v>
      </c>
      <c r="E25" s="189">
        <v>26.3</v>
      </c>
      <c r="F25" s="190">
        <v>26.4</v>
      </c>
      <c r="G25" s="189">
        <v>27.2</v>
      </c>
      <c r="H25" s="189">
        <v>26.2</v>
      </c>
      <c r="I25" s="189">
        <v>26.7</v>
      </c>
      <c r="J25" s="189">
        <v>26.9</v>
      </c>
      <c r="K25" s="189">
        <v>27.1</v>
      </c>
      <c r="L25" s="190">
        <v>27.3</v>
      </c>
      <c r="M25" s="189">
        <v>29.2</v>
      </c>
      <c r="N25" s="190"/>
      <c r="O25" s="41">
        <f t="shared" si="0"/>
        <v>26.808333333333334</v>
      </c>
      <c r="P25" s="191">
        <f t="shared" si="1"/>
        <v>26.774999999999995</v>
      </c>
    </row>
    <row r="26" spans="1:23" ht="15.75" customHeight="1" x14ac:dyDescent="0.25">
      <c r="A26" s="55">
        <v>2020</v>
      </c>
      <c r="B26" s="189">
        <v>26.6</v>
      </c>
      <c r="C26" s="189">
        <v>27</v>
      </c>
      <c r="D26" s="189">
        <v>27.4</v>
      </c>
      <c r="E26" s="189">
        <v>20</v>
      </c>
      <c r="F26" s="189">
        <v>22.2</v>
      </c>
      <c r="G26" s="190">
        <v>25.1</v>
      </c>
      <c r="H26" s="190">
        <v>25.8</v>
      </c>
      <c r="I26" s="184">
        <v>25.9</v>
      </c>
      <c r="J26" s="184">
        <v>27.1</v>
      </c>
      <c r="K26" s="184">
        <v>27.5</v>
      </c>
      <c r="L26" s="184">
        <v>27.6</v>
      </c>
      <c r="M26" s="184">
        <v>30.2</v>
      </c>
      <c r="N26" s="188"/>
      <c r="O26" s="41">
        <f t="shared" si="0"/>
        <v>26.033333333333335</v>
      </c>
      <c r="P26" s="187">
        <f t="shared" ref="P26:P31" si="2">(SUM(H25:M25)+SUM(B26:G26))/12</f>
        <v>25.975000000000005</v>
      </c>
      <c r="W26" s="55"/>
    </row>
    <row r="27" spans="1:23" ht="15.75" customHeight="1" x14ac:dyDescent="0.25">
      <c r="A27" s="55">
        <v>2021</v>
      </c>
      <c r="B27" s="189">
        <v>27</v>
      </c>
      <c r="C27" s="190">
        <v>27.3</v>
      </c>
      <c r="D27" s="189">
        <v>28.5</v>
      </c>
      <c r="E27" s="190">
        <v>27.9</v>
      </c>
      <c r="F27" s="189">
        <v>27.7</v>
      </c>
      <c r="G27" s="190">
        <v>28.9</v>
      </c>
      <c r="H27" s="189">
        <v>28.5</v>
      </c>
      <c r="I27" s="185">
        <v>28.5</v>
      </c>
      <c r="J27" s="184">
        <v>29.8</v>
      </c>
      <c r="K27" s="185">
        <v>31</v>
      </c>
      <c r="L27" s="184">
        <v>31.3</v>
      </c>
      <c r="M27" s="184">
        <v>33.299999999999997</v>
      </c>
      <c r="N27" s="188"/>
      <c r="O27" s="41">
        <f t="shared" si="0"/>
        <v>29.141666666666669</v>
      </c>
      <c r="P27" s="187">
        <f t="shared" si="2"/>
        <v>27.616666666666664</v>
      </c>
      <c r="W27" s="55"/>
    </row>
    <row r="28" spans="1:23" ht="15.75" customHeight="1" x14ac:dyDescent="0.25">
      <c r="A28" s="55">
        <v>2022</v>
      </c>
      <c r="B28" s="189">
        <v>30.7</v>
      </c>
      <c r="C28" s="189">
        <v>31</v>
      </c>
      <c r="D28" s="189">
        <v>32.299999999999997</v>
      </c>
      <c r="E28" s="190">
        <v>31.5</v>
      </c>
      <c r="F28" s="189">
        <v>31.7</v>
      </c>
      <c r="G28" s="190">
        <v>32.9</v>
      </c>
      <c r="H28" s="189">
        <v>32.200000000000003</v>
      </c>
      <c r="I28" s="185">
        <v>32.1</v>
      </c>
      <c r="J28" s="185">
        <v>33.4</v>
      </c>
      <c r="K28" s="184">
        <v>33.700000000000003</v>
      </c>
      <c r="L28" s="184">
        <v>34.1</v>
      </c>
      <c r="M28" s="184">
        <v>36.700000000000003</v>
      </c>
      <c r="N28" s="188"/>
      <c r="O28" s="41">
        <f t="shared" si="0"/>
        <v>32.69166666666667</v>
      </c>
      <c r="P28" s="187">
        <f t="shared" si="2"/>
        <v>31.041666666666668</v>
      </c>
      <c r="W28" s="55"/>
    </row>
    <row r="29" spans="1:23" ht="15.75" customHeight="1" x14ac:dyDescent="0.25">
      <c r="A29" s="55">
        <v>2023</v>
      </c>
      <c r="B29" s="189">
        <v>32.9</v>
      </c>
      <c r="C29" s="190">
        <v>33.299999999999997</v>
      </c>
      <c r="D29" s="189">
        <v>34.6</v>
      </c>
      <c r="E29" s="189">
        <v>34</v>
      </c>
      <c r="F29" s="189">
        <v>34.1</v>
      </c>
      <c r="G29" s="189">
        <v>35.1</v>
      </c>
      <c r="H29" s="189">
        <v>34.200000000000003</v>
      </c>
      <c r="I29" s="185">
        <v>34.299999999999997</v>
      </c>
      <c r="J29" s="184">
        <v>35.4</v>
      </c>
      <c r="K29" s="185">
        <v>35.5</v>
      </c>
      <c r="L29" s="184">
        <v>35.799999999999997</v>
      </c>
      <c r="M29" s="185">
        <v>38.200000000000003</v>
      </c>
      <c r="N29" s="188"/>
      <c r="O29" s="41">
        <f t="shared" si="0"/>
        <v>34.783333333333331</v>
      </c>
      <c r="P29" s="187">
        <f t="shared" si="2"/>
        <v>33.85</v>
      </c>
      <c r="W29" s="55"/>
    </row>
    <row r="30" spans="1:23" ht="15.75" customHeight="1" x14ac:dyDescent="0.25">
      <c r="A30" s="55">
        <v>2024</v>
      </c>
      <c r="B30" s="55">
        <v>34.9</v>
      </c>
      <c r="C30" s="55">
        <v>35.200000000000003</v>
      </c>
      <c r="D30" s="55">
        <v>37.1</v>
      </c>
      <c r="E30" s="54">
        <v>36</v>
      </c>
      <c r="F30" s="55">
        <v>36.299999999999997</v>
      </c>
      <c r="G30" s="55">
        <v>37.5</v>
      </c>
      <c r="H30" s="54">
        <v>37.1</v>
      </c>
      <c r="I30" s="132">
        <v>37.4</v>
      </c>
      <c r="J30" s="133">
        <v>38.299999999999997</v>
      </c>
      <c r="K30" s="132">
        <v>38.4</v>
      </c>
      <c r="L30" s="132">
        <v>38.6</v>
      </c>
      <c r="M30" s="132">
        <v>40.4</v>
      </c>
      <c r="N30" s="38"/>
      <c r="O30" s="41">
        <f t="shared" si="0"/>
        <v>37.266666666666666</v>
      </c>
      <c r="P30" s="187">
        <f t="shared" si="2"/>
        <v>35.866666666666667</v>
      </c>
      <c r="W30" s="55"/>
    </row>
    <row r="31" spans="1:23" ht="15.75" customHeight="1" x14ac:dyDescent="0.25">
      <c r="A31" s="55">
        <v>2025</v>
      </c>
      <c r="B31" s="55">
        <v>37.6</v>
      </c>
      <c r="C31" s="55">
        <v>37.9</v>
      </c>
      <c r="D31" s="54">
        <v>39</v>
      </c>
      <c r="E31" s="55">
        <v>38.799999999999997</v>
      </c>
      <c r="F31" s="54">
        <v>39</v>
      </c>
      <c r="G31" s="55">
        <v>39.6</v>
      </c>
      <c r="H31" s="55">
        <v>38.299999999999997</v>
      </c>
      <c r="I31" s="132">
        <v>38.5</v>
      </c>
      <c r="J31" s="133">
        <v>39.200000000000003</v>
      </c>
      <c r="K31" s="132">
        <v>40.4</v>
      </c>
      <c r="L31" s="133">
        <v>40.700000000000003</v>
      </c>
      <c r="M31" s="132">
        <v>39.9</v>
      </c>
      <c r="N31" s="38"/>
      <c r="O31" s="41">
        <v>39.1</v>
      </c>
      <c r="P31" s="187">
        <f t="shared" si="2"/>
        <v>38.508333333333333</v>
      </c>
      <c r="W31" s="55"/>
    </row>
    <row r="32" spans="1:23" ht="15.75" customHeight="1" x14ac:dyDescent="0.25">
      <c r="A32" s="55">
        <v>2026</v>
      </c>
      <c r="B32" s="55">
        <v>38.9</v>
      </c>
      <c r="C32" s="55">
        <v>39.5</v>
      </c>
      <c r="D32" s="55">
        <v>39.4</v>
      </c>
      <c r="E32" s="55" t="s">
        <v>65</v>
      </c>
      <c r="F32" s="55"/>
      <c r="G32" s="55"/>
      <c r="H32" s="55"/>
      <c r="I32" s="132"/>
      <c r="J32" s="133"/>
      <c r="K32" s="132"/>
      <c r="L32" s="133"/>
      <c r="M32" s="132"/>
      <c r="N32" s="38"/>
      <c r="O32" s="41"/>
      <c r="P32" s="187"/>
      <c r="W32" s="55"/>
    </row>
    <row r="33" spans="1:23" ht="15.75" customHeight="1" x14ac:dyDescent="0.25">
      <c r="A33" s="55"/>
      <c r="B33" s="55"/>
      <c r="C33" s="55"/>
      <c r="D33" s="55"/>
      <c r="E33" s="55"/>
      <c r="F33" s="55"/>
      <c r="G33" s="55"/>
      <c r="H33" s="55"/>
      <c r="I33" s="38"/>
      <c r="J33" s="38"/>
      <c r="K33" s="38"/>
      <c r="L33" s="38"/>
      <c r="M33" s="38"/>
      <c r="N33" s="38"/>
      <c r="O33" s="41"/>
      <c r="P33" s="187"/>
      <c r="W33" s="55"/>
    </row>
    <row r="34" spans="1:23" ht="15.75" x14ac:dyDescent="0.25">
      <c r="A34" s="7" t="s">
        <v>10</v>
      </c>
      <c r="B34" s="33"/>
      <c r="C34" s="33"/>
      <c r="D34" s="7"/>
      <c r="E34" s="7"/>
      <c r="F34" s="7"/>
      <c r="G34" s="8"/>
      <c r="P34" s="8"/>
      <c r="W34" s="8"/>
    </row>
    <row r="35" spans="1:23" ht="15.75" x14ac:dyDescent="0.25">
      <c r="A35" s="33" t="s">
        <v>52</v>
      </c>
      <c r="B35" s="8"/>
      <c r="C35" s="8"/>
      <c r="D35" s="8"/>
      <c r="E35" s="8"/>
      <c r="F35" s="8"/>
      <c r="L35" s="7" t="s">
        <v>51</v>
      </c>
      <c r="W35" s="8"/>
    </row>
    <row r="36" spans="1:23" x14ac:dyDescent="0.2">
      <c r="N36" s="175"/>
      <c r="O36" s="175"/>
    </row>
    <row r="37" spans="1:23" ht="15.75" customHeight="1" x14ac:dyDescent="0.25">
      <c r="H37" s="1" t="s">
        <v>32</v>
      </c>
      <c r="I37" s="1"/>
      <c r="J37" s="1"/>
      <c r="K37" s="1"/>
      <c r="L37" s="1"/>
      <c r="M37" s="1"/>
      <c r="N37" s="32"/>
      <c r="O37" s="32"/>
      <c r="P37" s="32"/>
    </row>
    <row r="38" spans="1:23" ht="12.75" customHeight="1" x14ac:dyDescent="0.25">
      <c r="H38" s="8"/>
      <c r="I38" s="1" t="s">
        <v>33</v>
      </c>
      <c r="J38" s="1"/>
      <c r="K38" s="1"/>
      <c r="L38" s="1"/>
      <c r="M38" s="8"/>
    </row>
    <row r="39" spans="1:23" ht="12.75" customHeight="1" x14ac:dyDescent="0.25">
      <c r="D39" s="167"/>
      <c r="E39" s="132"/>
      <c r="H39" s="8"/>
      <c r="I39" s="33" t="s">
        <v>34</v>
      </c>
      <c r="J39" s="33"/>
      <c r="K39" s="33"/>
      <c r="L39" s="33"/>
      <c r="M39" s="8"/>
      <c r="O39" s="144"/>
      <c r="P39" s="144"/>
    </row>
    <row r="43" spans="1:23" x14ac:dyDescent="0.2">
      <c r="J43" s="167"/>
    </row>
    <row r="44" spans="1:23" x14ac:dyDescent="0.2">
      <c r="E44" s="224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topLeftCell="A19" zoomScale="110" zoomScaleNormal="110" workbookViewId="0">
      <selection activeCell="B55" sqref="B55"/>
    </sheetView>
  </sheetViews>
  <sheetFormatPr defaultRowHeight="12.75" x14ac:dyDescent="0.2"/>
  <cols>
    <col min="1" max="13" width="9.28515625" customWidth="1"/>
    <col min="14" max="14" width="1.85546875" customWidth="1"/>
    <col min="15" max="15" width="12.28515625" customWidth="1"/>
    <col min="16" max="16" width="10.7109375" customWidth="1"/>
  </cols>
  <sheetData>
    <row r="1" spans="1:16" ht="15.75" x14ac:dyDescent="0.25">
      <c r="A1" s="235" t="s">
        <v>24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5.75" x14ac:dyDescent="0.2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ht="15.75" x14ac:dyDescent="0.25">
      <c r="A3" s="235" t="s">
        <v>39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ht="15.75" x14ac:dyDescent="0.25">
      <c r="A4" s="235" t="s">
        <v>55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35" t="s">
        <v>22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</row>
    <row r="7" spans="1:16" s="38" customFormat="1" ht="16.5" x14ac:dyDescent="0.25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8" customFormat="1" ht="16.5" x14ac:dyDescent="0.25">
      <c r="A8" s="46" t="s">
        <v>1</v>
      </c>
      <c r="B8" s="46" t="s">
        <v>11</v>
      </c>
      <c r="C8" s="46" t="s">
        <v>2</v>
      </c>
      <c r="D8" s="46" t="s">
        <v>12</v>
      </c>
      <c r="E8" s="46" t="s">
        <v>13</v>
      </c>
      <c r="F8" s="46" t="s">
        <v>18</v>
      </c>
      <c r="G8" s="46" t="s">
        <v>14</v>
      </c>
      <c r="H8" s="46" t="s">
        <v>15</v>
      </c>
      <c r="I8" s="46" t="s">
        <v>16</v>
      </c>
      <c r="J8" s="46" t="s">
        <v>17</v>
      </c>
      <c r="K8" s="46" t="s">
        <v>3</v>
      </c>
      <c r="L8" s="46" t="s">
        <v>4</v>
      </c>
      <c r="M8" s="46" t="s">
        <v>5</v>
      </c>
      <c r="N8" s="46"/>
      <c r="O8" s="45" t="s">
        <v>7</v>
      </c>
      <c r="P8" s="45" t="s">
        <v>6</v>
      </c>
    </row>
    <row r="9" spans="1:16" s="38" customFormat="1" ht="16.5" x14ac:dyDescent="0.25">
      <c r="A9" s="47">
        <v>1990</v>
      </c>
      <c r="B9" s="47">
        <v>157.30000000000001</v>
      </c>
      <c r="C9" s="47">
        <v>160.69999999999999</v>
      </c>
      <c r="D9" s="47">
        <v>161.30000000000001</v>
      </c>
      <c r="E9" s="47">
        <v>160.80000000000001</v>
      </c>
      <c r="F9" s="47">
        <v>159.6</v>
      </c>
      <c r="G9" s="48">
        <v>158</v>
      </c>
      <c r="H9" s="47">
        <v>157.19999999999999</v>
      </c>
      <c r="I9" s="47">
        <v>156.80000000000001</v>
      </c>
      <c r="J9" s="47">
        <v>157.1</v>
      </c>
      <c r="K9" s="47">
        <v>159.19999999999999</v>
      </c>
      <c r="L9" s="47">
        <v>158.4</v>
      </c>
      <c r="M9" s="47">
        <v>157.9</v>
      </c>
      <c r="N9" s="47"/>
      <c r="O9" s="41">
        <f t="shared" ref="O9:O44" si="0">AVERAGE(B9:M9)</f>
        <v>158.69166666666669</v>
      </c>
      <c r="P9" s="49" t="s">
        <v>23</v>
      </c>
    </row>
    <row r="10" spans="1:16" s="38" customFormat="1" ht="16.5" x14ac:dyDescent="0.25">
      <c r="A10" s="47">
        <v>1991</v>
      </c>
      <c r="B10" s="47">
        <v>152.6</v>
      </c>
      <c r="C10" s="47">
        <v>153.9</v>
      </c>
      <c r="D10" s="47">
        <v>153.4</v>
      </c>
      <c r="E10" s="47">
        <v>152.6</v>
      </c>
      <c r="F10" s="47">
        <v>153.19999999999999</v>
      </c>
      <c r="G10" s="47">
        <v>152.69999999999999</v>
      </c>
      <c r="H10" s="47">
        <v>152.4</v>
      </c>
      <c r="I10" s="47">
        <v>152.69999999999999</v>
      </c>
      <c r="J10" s="47">
        <v>154.30000000000001</v>
      </c>
      <c r="K10" s="47">
        <v>155.1</v>
      </c>
      <c r="L10" s="47">
        <v>156.4</v>
      </c>
      <c r="M10" s="47">
        <v>156.9</v>
      </c>
      <c r="N10" s="47"/>
      <c r="O10" s="41">
        <f t="shared" si="0"/>
        <v>153.85000000000002</v>
      </c>
      <c r="P10" s="41">
        <f>(SUM(H9:M9)+SUM(B10:G10))/12</f>
        <v>155.41666666666666</v>
      </c>
    </row>
    <row r="11" spans="1:16" s="38" customFormat="1" ht="16.5" x14ac:dyDescent="0.25">
      <c r="A11" s="47">
        <v>1992</v>
      </c>
      <c r="B11" s="47">
        <v>152.30000000000001</v>
      </c>
      <c r="C11" s="47">
        <v>153.5</v>
      </c>
      <c r="D11" s="47">
        <v>154.9</v>
      </c>
      <c r="E11" s="47">
        <v>154.5</v>
      </c>
      <c r="F11" s="47">
        <v>154.80000000000001</v>
      </c>
      <c r="G11" s="47">
        <v>154.9</v>
      </c>
      <c r="H11" s="48">
        <v>153</v>
      </c>
      <c r="I11" s="47">
        <v>153.4</v>
      </c>
      <c r="J11" s="48">
        <v>154</v>
      </c>
      <c r="K11" s="47">
        <v>155.69999999999999</v>
      </c>
      <c r="L11" s="47">
        <v>156.19999999999999</v>
      </c>
      <c r="M11" s="47">
        <v>157.30000000000001</v>
      </c>
      <c r="N11" s="47"/>
      <c r="O11" s="41">
        <f t="shared" si="0"/>
        <v>154.54166666666669</v>
      </c>
      <c r="P11" s="41">
        <f t="shared" ref="P11:P44" si="1">(SUM(H10:M10)+SUM(B11:G11))/12</f>
        <v>154.39166666666665</v>
      </c>
    </row>
    <row r="12" spans="1:16" s="38" customFormat="1" ht="16.5" x14ac:dyDescent="0.25">
      <c r="A12" s="47">
        <v>1993</v>
      </c>
      <c r="B12" s="47">
        <v>153.6</v>
      </c>
      <c r="C12" s="47">
        <v>154.69999999999999</v>
      </c>
      <c r="D12" s="47">
        <v>155.5</v>
      </c>
      <c r="E12" s="47">
        <v>155.5</v>
      </c>
      <c r="F12" s="47">
        <v>156.4</v>
      </c>
      <c r="G12" s="47">
        <v>156.19999999999999</v>
      </c>
      <c r="H12" s="47">
        <v>155.30000000000001</v>
      </c>
      <c r="I12" s="47">
        <v>156.5</v>
      </c>
      <c r="J12" s="47">
        <v>156.9</v>
      </c>
      <c r="K12" s="47">
        <v>153.9</v>
      </c>
      <c r="L12" s="47">
        <v>154.5</v>
      </c>
      <c r="M12" s="47">
        <v>155.5</v>
      </c>
      <c r="N12" s="47"/>
      <c r="O12" s="41">
        <f t="shared" si="0"/>
        <v>155.375</v>
      </c>
      <c r="P12" s="41">
        <f t="shared" si="1"/>
        <v>155.12499999999997</v>
      </c>
    </row>
    <row r="13" spans="1:16" s="38" customFormat="1" ht="16.5" x14ac:dyDescent="0.25">
      <c r="A13" s="47">
        <v>1994</v>
      </c>
      <c r="B13" s="47">
        <v>152.69999999999999</v>
      </c>
      <c r="C13" s="47">
        <v>154.1</v>
      </c>
      <c r="D13" s="47">
        <v>154.4</v>
      </c>
      <c r="E13" s="47">
        <v>155.19999999999999</v>
      </c>
      <c r="F13" s="47">
        <v>155.4</v>
      </c>
      <c r="G13" s="47">
        <v>155.69999999999999</v>
      </c>
      <c r="H13" s="47">
        <v>153.80000000000001</v>
      </c>
      <c r="I13" s="47">
        <v>155.19999999999999</v>
      </c>
      <c r="J13" s="47">
        <v>156.4</v>
      </c>
      <c r="K13" s="47">
        <v>157.9</v>
      </c>
      <c r="L13" s="47">
        <v>157.69999999999999</v>
      </c>
      <c r="M13" s="47">
        <v>158.6</v>
      </c>
      <c r="N13" s="47"/>
      <c r="O13" s="41">
        <f t="shared" si="0"/>
        <v>155.59166666666667</v>
      </c>
      <c r="P13" s="41">
        <f t="shared" si="1"/>
        <v>155.00833333333333</v>
      </c>
    </row>
    <row r="14" spans="1:16" s="38" customFormat="1" ht="16.5" x14ac:dyDescent="0.25">
      <c r="A14" s="47">
        <v>1995</v>
      </c>
      <c r="B14" s="47">
        <v>157.5</v>
      </c>
      <c r="C14" s="47">
        <v>158.80000000000001</v>
      </c>
      <c r="D14" s="47">
        <v>159.80000000000001</v>
      </c>
      <c r="E14" s="47">
        <v>158.6</v>
      </c>
      <c r="F14" s="47">
        <v>158.80000000000001</v>
      </c>
      <c r="G14" s="47">
        <v>158.4</v>
      </c>
      <c r="H14" s="47">
        <v>158.1</v>
      </c>
      <c r="I14" s="47">
        <v>158.19999999999999</v>
      </c>
      <c r="J14" s="47">
        <v>158.69999999999999</v>
      </c>
      <c r="K14" s="47">
        <v>159.80000000000001</v>
      </c>
      <c r="L14" s="47">
        <v>160.19999999999999</v>
      </c>
      <c r="M14" s="47">
        <v>161.6</v>
      </c>
      <c r="N14" s="47"/>
      <c r="O14" s="41">
        <f t="shared" si="0"/>
        <v>159.04166666666666</v>
      </c>
      <c r="P14" s="41">
        <f t="shared" si="1"/>
        <v>157.625</v>
      </c>
    </row>
    <row r="15" spans="1:16" s="38" customFormat="1" ht="16.5" x14ac:dyDescent="0.25">
      <c r="A15" s="47">
        <v>1996</v>
      </c>
      <c r="B15" s="47">
        <v>158.69999999999999</v>
      </c>
      <c r="C15" s="47">
        <v>156.5</v>
      </c>
      <c r="D15" s="47">
        <v>156.19999999999999</v>
      </c>
      <c r="E15" s="48">
        <v>158</v>
      </c>
      <c r="F15" s="47">
        <v>158.6</v>
      </c>
      <c r="G15" s="47">
        <v>158.1</v>
      </c>
      <c r="H15" s="47">
        <v>155.69999999999999</v>
      </c>
      <c r="I15" s="47">
        <v>157.30000000000001</v>
      </c>
      <c r="J15" s="47">
        <v>155.4</v>
      </c>
      <c r="K15" s="47">
        <v>158.1</v>
      </c>
      <c r="L15" s="47">
        <v>159.19999999999999</v>
      </c>
      <c r="M15" s="47">
        <v>159.5</v>
      </c>
      <c r="N15" s="47"/>
      <c r="O15" s="41">
        <f t="shared" si="0"/>
        <v>157.60833333333332</v>
      </c>
      <c r="P15" s="41">
        <f t="shared" si="1"/>
        <v>158.55833333333334</v>
      </c>
    </row>
    <row r="16" spans="1:16" s="38" customFormat="1" ht="16.5" x14ac:dyDescent="0.25">
      <c r="A16" s="47">
        <v>1997</v>
      </c>
      <c r="B16" s="47">
        <v>153.1</v>
      </c>
      <c r="C16" s="47">
        <v>154.6</v>
      </c>
      <c r="D16" s="48">
        <v>156</v>
      </c>
      <c r="E16" s="47">
        <v>156.1</v>
      </c>
      <c r="F16" s="47">
        <v>155.1</v>
      </c>
      <c r="G16" s="47">
        <v>155.9</v>
      </c>
      <c r="H16" s="47">
        <v>153.80000000000001</v>
      </c>
      <c r="I16" s="47">
        <v>153.6</v>
      </c>
      <c r="J16" s="47">
        <v>154.6</v>
      </c>
      <c r="K16" s="47">
        <v>154.80000000000001</v>
      </c>
      <c r="L16" s="48">
        <v>154</v>
      </c>
      <c r="M16" s="47">
        <v>154.19999999999999</v>
      </c>
      <c r="N16" s="47"/>
      <c r="O16" s="41">
        <f t="shared" si="0"/>
        <v>154.64999999999998</v>
      </c>
      <c r="P16" s="41">
        <f t="shared" si="1"/>
        <v>156.33333333333334</v>
      </c>
    </row>
    <row r="17" spans="1:17" s="38" customFormat="1" ht="16.5" x14ac:dyDescent="0.25">
      <c r="A17" s="47">
        <v>1998</v>
      </c>
      <c r="B17" s="47">
        <v>148.4</v>
      </c>
      <c r="C17" s="47">
        <v>149.80000000000001</v>
      </c>
      <c r="D17" s="47">
        <v>149.69999999999999</v>
      </c>
      <c r="E17" s="47">
        <v>148.19999999999999</v>
      </c>
      <c r="F17" s="48">
        <v>148</v>
      </c>
      <c r="G17" s="47">
        <v>147.69999999999999</v>
      </c>
      <c r="H17" s="47">
        <v>147.30000000000001</v>
      </c>
      <c r="I17" s="47">
        <v>147.19999999999999</v>
      </c>
      <c r="J17" s="48">
        <v>147</v>
      </c>
      <c r="K17" s="47">
        <v>144.5</v>
      </c>
      <c r="L17" s="47">
        <v>146.6</v>
      </c>
      <c r="M17" s="47">
        <v>147.30000000000001</v>
      </c>
      <c r="N17" s="47"/>
      <c r="O17" s="41">
        <f t="shared" si="0"/>
        <v>147.64166666666665</v>
      </c>
      <c r="P17" s="41">
        <f t="shared" si="1"/>
        <v>151.4</v>
      </c>
    </row>
    <row r="18" spans="1:17" s="38" customFormat="1" ht="16.5" x14ac:dyDescent="0.25">
      <c r="A18" s="47">
        <v>1999</v>
      </c>
      <c r="B18" s="47">
        <v>143.5</v>
      </c>
      <c r="C18" s="47">
        <v>143.4</v>
      </c>
      <c r="D18" s="47">
        <v>142.80000000000001</v>
      </c>
      <c r="E18" s="47">
        <v>146.30000000000001</v>
      </c>
      <c r="F18" s="47">
        <v>146.4</v>
      </c>
      <c r="G18" s="47">
        <v>146.1</v>
      </c>
      <c r="H18" s="48">
        <v>145</v>
      </c>
      <c r="I18" s="47">
        <v>144.19999999999999</v>
      </c>
      <c r="J18" s="47">
        <v>144.1</v>
      </c>
      <c r="K18" s="47">
        <v>141.5</v>
      </c>
      <c r="L18" s="47">
        <v>142.6</v>
      </c>
      <c r="M18" s="47">
        <v>143.19999999999999</v>
      </c>
      <c r="N18" s="47"/>
      <c r="O18" s="41">
        <f t="shared" si="0"/>
        <v>144.09166666666667</v>
      </c>
      <c r="P18" s="41">
        <f t="shared" si="1"/>
        <v>145.70000000000002</v>
      </c>
    </row>
    <row r="19" spans="1:17" s="38" customFormat="1" ht="16.5" x14ac:dyDescent="0.25">
      <c r="A19" s="47">
        <v>2000</v>
      </c>
      <c r="B19" s="47">
        <v>141.9</v>
      </c>
      <c r="C19" s="47">
        <v>142.9</v>
      </c>
      <c r="D19" s="47">
        <v>141.9</v>
      </c>
      <c r="E19" s="47">
        <v>142.69999999999999</v>
      </c>
      <c r="F19" s="47">
        <v>142.9</v>
      </c>
      <c r="G19" s="47">
        <v>142.30000000000001</v>
      </c>
      <c r="H19" s="47">
        <v>142.69999999999999</v>
      </c>
      <c r="I19" s="47">
        <v>142.1</v>
      </c>
      <c r="J19" s="47">
        <v>142.80000000000001</v>
      </c>
      <c r="K19" s="47">
        <v>142.9</v>
      </c>
      <c r="L19" s="47">
        <v>143.30000000000001</v>
      </c>
      <c r="M19" s="47">
        <v>144.4</v>
      </c>
      <c r="N19" s="47"/>
      <c r="O19" s="41">
        <f t="shared" si="0"/>
        <v>142.73333333333335</v>
      </c>
      <c r="P19" s="41">
        <f t="shared" si="1"/>
        <v>142.93333333333334</v>
      </c>
    </row>
    <row r="20" spans="1:17" s="38" customFormat="1" ht="16.5" x14ac:dyDescent="0.25">
      <c r="A20" s="47">
        <v>2001</v>
      </c>
      <c r="B20" s="48">
        <v>137</v>
      </c>
      <c r="C20" s="48">
        <v>137.5</v>
      </c>
      <c r="D20" s="48">
        <v>137.30000000000001</v>
      </c>
      <c r="E20" s="48">
        <v>135.80000000000001</v>
      </c>
      <c r="F20" s="48">
        <v>134.80000000000001</v>
      </c>
      <c r="G20" s="48">
        <v>134.9</v>
      </c>
      <c r="H20" s="48">
        <v>129.80000000000001</v>
      </c>
      <c r="I20" s="48">
        <v>127.5</v>
      </c>
      <c r="J20" s="48">
        <v>127.5</v>
      </c>
      <c r="K20" s="48">
        <v>126.5</v>
      </c>
      <c r="L20" s="48">
        <v>126</v>
      </c>
      <c r="M20" s="48">
        <v>127.2</v>
      </c>
      <c r="N20" s="48"/>
      <c r="O20" s="41">
        <f t="shared" si="0"/>
        <v>131.81666666666669</v>
      </c>
      <c r="P20" s="41">
        <f t="shared" si="1"/>
        <v>139.625</v>
      </c>
    </row>
    <row r="21" spans="1:17" s="38" customFormat="1" ht="16.5" x14ac:dyDescent="0.25">
      <c r="A21" s="47">
        <v>2002</v>
      </c>
      <c r="B21" s="48">
        <v>121.6</v>
      </c>
      <c r="C21" s="48">
        <v>121.3</v>
      </c>
      <c r="D21" s="48">
        <v>121.2</v>
      </c>
      <c r="E21" s="48">
        <v>122.3</v>
      </c>
      <c r="F21" s="48">
        <v>123.5</v>
      </c>
      <c r="G21" s="48">
        <v>123.2</v>
      </c>
      <c r="H21" s="48">
        <v>119.5</v>
      </c>
      <c r="I21" s="48">
        <v>120</v>
      </c>
      <c r="J21" s="48">
        <v>120.1</v>
      </c>
      <c r="K21" s="48">
        <v>119.2</v>
      </c>
      <c r="L21" s="48">
        <v>119.6</v>
      </c>
      <c r="M21" s="48">
        <v>122.1</v>
      </c>
      <c r="N21" s="48"/>
      <c r="O21" s="41">
        <f t="shared" si="0"/>
        <v>121.13333333333333</v>
      </c>
      <c r="P21" s="41">
        <f t="shared" si="1"/>
        <v>124.8</v>
      </c>
    </row>
    <row r="22" spans="1:17" s="38" customFormat="1" ht="16.5" x14ac:dyDescent="0.25">
      <c r="A22" s="47">
        <v>2003</v>
      </c>
      <c r="B22" s="48">
        <v>116.1</v>
      </c>
      <c r="C22" s="48">
        <v>117.5</v>
      </c>
      <c r="D22" s="48">
        <v>118.4</v>
      </c>
      <c r="E22" s="48">
        <v>117.7</v>
      </c>
      <c r="F22" s="48">
        <v>117.2</v>
      </c>
      <c r="G22" s="48">
        <v>117.7</v>
      </c>
      <c r="H22" s="47">
        <v>116.2</v>
      </c>
      <c r="I22" s="48">
        <v>117</v>
      </c>
      <c r="J22" s="48">
        <v>117.7</v>
      </c>
      <c r="K22" s="47">
        <v>119.4</v>
      </c>
      <c r="L22" s="47">
        <v>120.8</v>
      </c>
      <c r="M22" s="47">
        <v>122.4</v>
      </c>
      <c r="N22" s="48"/>
      <c r="O22" s="41">
        <f t="shared" si="0"/>
        <v>118.17500000000001</v>
      </c>
      <c r="P22" s="41">
        <f t="shared" si="1"/>
        <v>118.75833333333333</v>
      </c>
    </row>
    <row r="23" spans="1:17" s="38" customFormat="1" ht="16.5" x14ac:dyDescent="0.25">
      <c r="A23" s="47">
        <v>2004</v>
      </c>
      <c r="B23" s="48">
        <v>117.6</v>
      </c>
      <c r="C23" s="48">
        <v>118.4</v>
      </c>
      <c r="D23" s="48">
        <v>118.6</v>
      </c>
      <c r="E23" s="48">
        <v>117.4</v>
      </c>
      <c r="F23" s="47">
        <v>117.5</v>
      </c>
      <c r="G23" s="48">
        <v>118.3</v>
      </c>
      <c r="H23" s="48">
        <v>117</v>
      </c>
      <c r="I23" s="48">
        <v>118</v>
      </c>
      <c r="J23" s="47">
        <v>118.1</v>
      </c>
      <c r="K23" s="47">
        <v>118.3</v>
      </c>
      <c r="L23" s="47">
        <v>119.2</v>
      </c>
      <c r="M23" s="47">
        <v>121.1</v>
      </c>
      <c r="N23" s="50"/>
      <c r="O23" s="41">
        <f t="shared" si="0"/>
        <v>118.29166666666664</v>
      </c>
      <c r="P23" s="41">
        <f t="shared" si="1"/>
        <v>118.44166666666665</v>
      </c>
    </row>
    <row r="24" spans="1:17" s="38" customFormat="1" ht="16.5" x14ac:dyDescent="0.25">
      <c r="A24" s="47">
        <v>2005</v>
      </c>
      <c r="B24" s="48">
        <v>116.9</v>
      </c>
      <c r="C24" s="48">
        <v>116.9</v>
      </c>
      <c r="D24" s="48">
        <v>117</v>
      </c>
      <c r="E24" s="48">
        <v>115.3</v>
      </c>
      <c r="F24" s="48">
        <v>115</v>
      </c>
      <c r="G24" s="48">
        <v>115</v>
      </c>
      <c r="H24" s="48">
        <v>113.7</v>
      </c>
      <c r="I24" s="48">
        <v>112.9</v>
      </c>
      <c r="J24" s="48">
        <v>113.5</v>
      </c>
      <c r="K24" s="48">
        <v>114.5</v>
      </c>
      <c r="L24" s="47">
        <v>115.5</v>
      </c>
      <c r="M24" s="47">
        <v>117.2</v>
      </c>
      <c r="N24" s="50"/>
      <c r="O24" s="41">
        <f t="shared" si="0"/>
        <v>115.28333333333335</v>
      </c>
      <c r="P24" s="41">
        <f t="shared" si="1"/>
        <v>117.31666666666668</v>
      </c>
    </row>
    <row r="25" spans="1:17" s="38" customFormat="1" ht="16.5" x14ac:dyDescent="0.25">
      <c r="A25" s="47">
        <v>2006</v>
      </c>
      <c r="B25" s="48">
        <v>111.4</v>
      </c>
      <c r="C25" s="48">
        <v>111.5</v>
      </c>
      <c r="D25" s="47">
        <v>111.3</v>
      </c>
      <c r="E25" s="48">
        <v>109.9</v>
      </c>
      <c r="F25" s="48">
        <v>110.1</v>
      </c>
      <c r="G25" s="47">
        <v>109.5</v>
      </c>
      <c r="H25" s="48">
        <v>108.7</v>
      </c>
      <c r="I25" s="48">
        <v>108.5</v>
      </c>
      <c r="J25" s="47">
        <v>108.3</v>
      </c>
      <c r="K25" s="48">
        <v>108.4</v>
      </c>
      <c r="L25" s="47">
        <v>109.1</v>
      </c>
      <c r="M25" s="48">
        <v>110.4</v>
      </c>
      <c r="N25" s="51"/>
      <c r="O25" s="41">
        <f t="shared" si="0"/>
        <v>109.75833333333334</v>
      </c>
      <c r="P25" s="41">
        <f t="shared" si="1"/>
        <v>112.58333333333333</v>
      </c>
    </row>
    <row r="26" spans="1:17" s="38" customFormat="1" ht="16.5" x14ac:dyDescent="0.25">
      <c r="A26" s="47">
        <v>2007</v>
      </c>
      <c r="B26" s="48">
        <v>107</v>
      </c>
      <c r="C26" s="48">
        <v>107.2</v>
      </c>
      <c r="D26" s="47">
        <v>106.7</v>
      </c>
      <c r="E26" s="48">
        <v>106.4</v>
      </c>
      <c r="F26" s="48">
        <v>106.7</v>
      </c>
      <c r="G26" s="47">
        <v>106.9</v>
      </c>
      <c r="H26" s="48">
        <v>106.6</v>
      </c>
      <c r="I26" s="48">
        <v>105.9</v>
      </c>
      <c r="J26" s="47">
        <v>106.1</v>
      </c>
      <c r="K26" s="48">
        <v>105.4</v>
      </c>
      <c r="L26" s="47">
        <v>105.9</v>
      </c>
      <c r="M26" s="48">
        <v>106.9</v>
      </c>
      <c r="N26" s="51"/>
      <c r="O26" s="41">
        <f t="shared" si="0"/>
        <v>106.47500000000002</v>
      </c>
      <c r="P26" s="41">
        <f t="shared" si="1"/>
        <v>107.85833333333333</v>
      </c>
    </row>
    <row r="27" spans="1:17" s="38" customFormat="1" ht="16.5" x14ac:dyDescent="0.25">
      <c r="A27" s="47">
        <v>2008</v>
      </c>
      <c r="B27" s="47">
        <v>102.6</v>
      </c>
      <c r="C27" s="48">
        <v>102.5</v>
      </c>
      <c r="D27" s="48">
        <v>102.5</v>
      </c>
      <c r="E27" s="47">
        <v>101.7</v>
      </c>
      <c r="F27" s="48">
        <v>101.5</v>
      </c>
      <c r="G27" s="48">
        <v>101</v>
      </c>
      <c r="H27" s="48">
        <v>100.5</v>
      </c>
      <c r="I27" s="47">
        <v>99.7</v>
      </c>
      <c r="J27" s="48">
        <v>100.1</v>
      </c>
      <c r="K27" s="48">
        <v>99.2</v>
      </c>
      <c r="L27" s="47">
        <v>99.2</v>
      </c>
      <c r="M27" s="47">
        <v>101.1</v>
      </c>
      <c r="N27" s="47"/>
      <c r="O27" s="41">
        <f t="shared" si="0"/>
        <v>100.96666666666665</v>
      </c>
      <c r="P27" s="41">
        <f t="shared" si="1"/>
        <v>104.05</v>
      </c>
    </row>
    <row r="28" spans="1:17" s="38" customFormat="1" ht="16.5" x14ac:dyDescent="0.25">
      <c r="A28" s="47">
        <v>2009</v>
      </c>
      <c r="B28" s="48">
        <v>96</v>
      </c>
      <c r="C28" s="48">
        <v>95</v>
      </c>
      <c r="D28" s="47">
        <v>93.6</v>
      </c>
      <c r="E28" s="132">
        <v>92.9</v>
      </c>
      <c r="F28" s="48">
        <v>92.1</v>
      </c>
      <c r="G28" s="48">
        <v>91.4</v>
      </c>
      <c r="H28" s="47">
        <v>89.9</v>
      </c>
      <c r="I28" s="47">
        <v>89.6</v>
      </c>
      <c r="J28" s="47">
        <v>89.7</v>
      </c>
      <c r="K28" s="48">
        <v>89.3</v>
      </c>
      <c r="L28" s="47">
        <v>89.4</v>
      </c>
      <c r="M28" s="47">
        <v>90.3</v>
      </c>
      <c r="N28" s="47"/>
      <c r="O28" s="41">
        <f t="shared" si="0"/>
        <v>91.600000000000009</v>
      </c>
      <c r="P28" s="41">
        <f t="shared" si="1"/>
        <v>96.733333333333334</v>
      </c>
    </row>
    <row r="29" spans="1:17" s="38" customFormat="1" ht="16.5" x14ac:dyDescent="0.25">
      <c r="A29" s="47">
        <v>2010</v>
      </c>
      <c r="B29" s="48">
        <v>87.9</v>
      </c>
      <c r="C29" s="48">
        <v>87.5</v>
      </c>
      <c r="D29" s="48">
        <v>87</v>
      </c>
      <c r="E29" s="132">
        <v>86.5</v>
      </c>
      <c r="F29" s="48">
        <v>86.4</v>
      </c>
      <c r="G29" s="48">
        <v>86.4</v>
      </c>
      <c r="H29" s="47">
        <v>85.5</v>
      </c>
      <c r="I29" s="47">
        <v>85.8</v>
      </c>
      <c r="J29" s="47">
        <v>86.5</v>
      </c>
      <c r="K29" s="48">
        <v>86.8</v>
      </c>
      <c r="L29" s="48">
        <v>87</v>
      </c>
      <c r="M29" s="47">
        <v>88.1</v>
      </c>
      <c r="N29" s="47"/>
      <c r="O29" s="41">
        <f t="shared" si="0"/>
        <v>86.783333333333317</v>
      </c>
      <c r="P29" s="41">
        <f t="shared" si="1"/>
        <v>88.324999999999989</v>
      </c>
    </row>
    <row r="30" spans="1:17" s="38" customFormat="1" ht="16.5" x14ac:dyDescent="0.25">
      <c r="A30" s="47">
        <v>2011</v>
      </c>
      <c r="B30" s="48">
        <v>85</v>
      </c>
      <c r="C30" s="48">
        <v>85</v>
      </c>
      <c r="D30" s="47">
        <v>85.1</v>
      </c>
      <c r="E30" s="132">
        <v>84.9</v>
      </c>
      <c r="F30" s="48">
        <v>84.7</v>
      </c>
      <c r="G30" s="48">
        <v>83.7</v>
      </c>
      <c r="H30" s="47">
        <v>83.5</v>
      </c>
      <c r="I30" s="48">
        <v>83.5</v>
      </c>
      <c r="J30" s="47">
        <v>83.7</v>
      </c>
      <c r="K30" s="48">
        <v>83.1</v>
      </c>
      <c r="L30" s="47">
        <v>83.5</v>
      </c>
      <c r="M30" s="47">
        <v>84.9</v>
      </c>
      <c r="N30" s="143"/>
      <c r="O30" s="41">
        <f t="shared" si="0"/>
        <v>84.216666666666669</v>
      </c>
      <c r="P30" s="41">
        <f t="shared" si="1"/>
        <v>85.674999999999997</v>
      </c>
    </row>
    <row r="31" spans="1:17" ht="16.5" x14ac:dyDescent="0.25">
      <c r="A31" s="47">
        <v>2012</v>
      </c>
      <c r="B31" s="48">
        <v>84</v>
      </c>
      <c r="C31" s="47">
        <v>83.8</v>
      </c>
      <c r="D31" s="47">
        <v>83.8</v>
      </c>
      <c r="E31" s="47">
        <v>82.8</v>
      </c>
      <c r="F31" s="47">
        <v>82.8</v>
      </c>
      <c r="G31" s="48">
        <v>82.6</v>
      </c>
      <c r="H31" s="155">
        <v>81</v>
      </c>
      <c r="I31" s="42">
        <v>80.900000000000006</v>
      </c>
      <c r="J31" s="42">
        <v>80.7</v>
      </c>
      <c r="K31" s="40">
        <v>80.3</v>
      </c>
      <c r="L31" s="42">
        <v>80.2</v>
      </c>
      <c r="M31" s="40">
        <v>80.8</v>
      </c>
      <c r="N31" s="170"/>
      <c r="O31" s="41">
        <f t="shared" si="0"/>
        <v>81.975000000000009</v>
      </c>
      <c r="P31" s="41">
        <f t="shared" si="1"/>
        <v>83.5</v>
      </c>
      <c r="Q31" s="38"/>
    </row>
    <row r="32" spans="1:17" ht="16.5" x14ac:dyDescent="0.25">
      <c r="A32" s="47">
        <v>2013</v>
      </c>
      <c r="B32" s="48">
        <v>77.2</v>
      </c>
      <c r="C32" s="47">
        <v>77.099999999999994</v>
      </c>
      <c r="D32" s="47">
        <v>77.5</v>
      </c>
      <c r="E32" s="47">
        <v>76.599999999999994</v>
      </c>
      <c r="F32" s="47">
        <v>76.2</v>
      </c>
      <c r="G32" s="48">
        <v>76.2</v>
      </c>
      <c r="H32" s="155">
        <v>75.099999999999994</v>
      </c>
      <c r="I32" s="42">
        <v>74.599999999999994</v>
      </c>
      <c r="J32" s="42">
        <v>75.099999999999994</v>
      </c>
      <c r="K32" s="40">
        <v>76.3</v>
      </c>
      <c r="L32" s="42">
        <v>77.099999999999994</v>
      </c>
      <c r="M32" s="42">
        <v>78.400000000000006</v>
      </c>
      <c r="N32" s="170"/>
      <c r="O32" s="41">
        <f t="shared" si="0"/>
        <v>76.45</v>
      </c>
      <c r="P32" s="41">
        <f t="shared" si="1"/>
        <v>78.725000000000009</v>
      </c>
      <c r="Q32" s="38"/>
    </row>
    <row r="33" spans="1:17" ht="16.5" x14ac:dyDescent="0.25">
      <c r="A33" s="47">
        <v>2014</v>
      </c>
      <c r="B33" s="48">
        <v>74.8</v>
      </c>
      <c r="C33" s="47">
        <v>75.099999999999994</v>
      </c>
      <c r="D33" s="48">
        <v>75.3</v>
      </c>
      <c r="E33" s="47">
        <v>74.400000000000006</v>
      </c>
      <c r="F33" s="47">
        <v>74.599999999999994</v>
      </c>
      <c r="G33" s="48">
        <v>74.8</v>
      </c>
      <c r="H33" s="169">
        <v>74.2</v>
      </c>
      <c r="I33" s="42">
        <v>74.400000000000006</v>
      </c>
      <c r="J33" s="40">
        <v>75.099999999999994</v>
      </c>
      <c r="K33" s="42">
        <v>75.8</v>
      </c>
      <c r="L33" s="40">
        <v>75.8</v>
      </c>
      <c r="M33" s="40">
        <v>77.599999999999994</v>
      </c>
      <c r="N33" s="134"/>
      <c r="O33" s="41">
        <f t="shared" si="0"/>
        <v>75.158333333333331</v>
      </c>
      <c r="P33" s="41">
        <f t="shared" si="1"/>
        <v>75.466666666666654</v>
      </c>
      <c r="Q33" s="38"/>
    </row>
    <row r="34" spans="1:17" ht="16.5" x14ac:dyDescent="0.25">
      <c r="A34" s="47">
        <v>2015</v>
      </c>
      <c r="B34" s="48">
        <v>74.2</v>
      </c>
      <c r="C34" s="47">
        <v>74.400000000000006</v>
      </c>
      <c r="D34" s="48">
        <v>74.599999999999994</v>
      </c>
      <c r="E34" s="48">
        <v>74.3</v>
      </c>
      <c r="F34" s="47">
        <v>74.3</v>
      </c>
      <c r="G34" s="48">
        <v>74.8</v>
      </c>
      <c r="H34" s="155">
        <v>73.7</v>
      </c>
      <c r="I34" s="42">
        <v>73.8</v>
      </c>
      <c r="J34" s="40">
        <v>74.3</v>
      </c>
      <c r="K34" s="42">
        <v>74.099999999999994</v>
      </c>
      <c r="L34" s="40">
        <v>74.2</v>
      </c>
      <c r="M34" s="42">
        <v>76</v>
      </c>
      <c r="N34" s="134"/>
      <c r="O34" s="41">
        <f t="shared" si="0"/>
        <v>74.391666666666666</v>
      </c>
      <c r="P34" s="41">
        <f t="shared" si="1"/>
        <v>74.958333333333329</v>
      </c>
      <c r="Q34" s="38"/>
    </row>
    <row r="35" spans="1:17" ht="16.5" x14ac:dyDescent="0.25">
      <c r="A35" s="47">
        <v>2016</v>
      </c>
      <c r="B35" s="48">
        <v>73.5</v>
      </c>
      <c r="C35" s="47">
        <v>73.3</v>
      </c>
      <c r="D35" s="47">
        <v>73.7</v>
      </c>
      <c r="E35" s="48">
        <v>73.3</v>
      </c>
      <c r="F35" s="47">
        <v>73.5</v>
      </c>
      <c r="G35" s="48">
        <v>73.599999999999994</v>
      </c>
      <c r="H35" s="155">
        <v>73.3</v>
      </c>
      <c r="I35" s="42">
        <v>73.2</v>
      </c>
      <c r="J35" s="40">
        <v>73.599999999999994</v>
      </c>
      <c r="K35" s="42">
        <v>73.7</v>
      </c>
      <c r="L35" s="40">
        <v>73.900000000000006</v>
      </c>
      <c r="M35" s="40">
        <v>75.3</v>
      </c>
      <c r="N35" s="134"/>
      <c r="O35" s="41">
        <f t="shared" si="0"/>
        <v>73.658333333333331</v>
      </c>
      <c r="P35" s="41">
        <f t="shared" si="1"/>
        <v>73.916666666666671</v>
      </c>
      <c r="Q35" s="38"/>
    </row>
    <row r="36" spans="1:17" ht="16.5" x14ac:dyDescent="0.25">
      <c r="A36" s="47">
        <v>2017</v>
      </c>
      <c r="B36" s="48">
        <v>72.400000000000006</v>
      </c>
      <c r="C36" s="47">
        <v>72.400000000000006</v>
      </c>
      <c r="D36" s="48">
        <v>72.7</v>
      </c>
      <c r="E36" s="47">
        <v>71.400000000000006</v>
      </c>
      <c r="F36" s="47">
        <v>71.5</v>
      </c>
      <c r="G36" s="47">
        <v>72.099999999999994</v>
      </c>
      <c r="H36" s="155">
        <v>71.2</v>
      </c>
      <c r="I36" s="42">
        <v>71.099999999999994</v>
      </c>
      <c r="J36" s="40">
        <v>71.5</v>
      </c>
      <c r="K36" s="42">
        <v>68.7</v>
      </c>
      <c r="L36" s="40">
        <v>69.900000000000006</v>
      </c>
      <c r="M36" s="40">
        <v>71.900000000000006</v>
      </c>
      <c r="N36" s="134"/>
      <c r="O36" s="41">
        <f t="shared" si="0"/>
        <v>71.399999999999991</v>
      </c>
      <c r="P36" s="41">
        <f t="shared" si="1"/>
        <v>72.958333333333329</v>
      </c>
      <c r="Q36" s="38"/>
    </row>
    <row r="37" spans="1:17" ht="16.5" x14ac:dyDescent="0.25">
      <c r="A37" s="47">
        <v>2018</v>
      </c>
      <c r="B37" s="48">
        <v>69.900000000000006</v>
      </c>
      <c r="C37" s="47">
        <v>70.2</v>
      </c>
      <c r="D37" s="48">
        <v>71</v>
      </c>
      <c r="E37" s="48">
        <v>70.900000000000006</v>
      </c>
      <c r="F37" s="47">
        <v>71.2</v>
      </c>
      <c r="G37" s="48">
        <v>71.7</v>
      </c>
      <c r="H37" s="155">
        <v>71.5</v>
      </c>
      <c r="I37" s="42">
        <v>71.8</v>
      </c>
      <c r="J37" s="40">
        <v>72.400000000000006</v>
      </c>
      <c r="K37" s="42">
        <v>73</v>
      </c>
      <c r="L37" s="40">
        <v>74.099999999999994</v>
      </c>
      <c r="M37" s="40">
        <v>75.099999999999994</v>
      </c>
      <c r="N37" s="134"/>
      <c r="O37" s="41">
        <f t="shared" si="0"/>
        <v>71.899999999999991</v>
      </c>
      <c r="P37" s="41">
        <f t="shared" si="1"/>
        <v>70.766666666666666</v>
      </c>
      <c r="Q37" s="38"/>
    </row>
    <row r="38" spans="1:17" ht="18.75" x14ac:dyDescent="0.3">
      <c r="A38" s="47">
        <v>2019</v>
      </c>
      <c r="B38" s="193">
        <v>73.599999999999994</v>
      </c>
      <c r="C38" s="193">
        <v>74</v>
      </c>
      <c r="D38" s="193">
        <v>74.7</v>
      </c>
      <c r="E38" s="194">
        <v>74.400000000000006</v>
      </c>
      <c r="F38" s="194">
        <v>74.400000000000006</v>
      </c>
      <c r="G38" s="193">
        <v>75.2</v>
      </c>
      <c r="H38" s="195">
        <v>74.900000000000006</v>
      </c>
      <c r="I38" s="182">
        <v>74.8</v>
      </c>
      <c r="J38" s="183">
        <v>75.400000000000006</v>
      </c>
      <c r="K38" s="196">
        <v>75.7</v>
      </c>
      <c r="L38" s="196">
        <v>76.2</v>
      </c>
      <c r="M38" s="197">
        <v>77.3</v>
      </c>
      <c r="N38" s="198"/>
      <c r="O38" s="41">
        <f t="shared" si="0"/>
        <v>75.05</v>
      </c>
      <c r="P38" s="187">
        <f t="shared" si="1"/>
        <v>73.683333333333337</v>
      </c>
      <c r="Q38" s="38"/>
    </row>
    <row r="39" spans="1:17" ht="16.5" x14ac:dyDescent="0.25">
      <c r="A39" s="47">
        <v>2020</v>
      </c>
      <c r="B39" s="193">
        <v>74.7</v>
      </c>
      <c r="C39" s="194">
        <v>75.2</v>
      </c>
      <c r="D39" s="193">
        <v>76</v>
      </c>
      <c r="E39" s="193">
        <v>66.900000000000006</v>
      </c>
      <c r="F39" s="194">
        <v>70.3</v>
      </c>
      <c r="G39" s="193">
        <v>73.099999999999994</v>
      </c>
      <c r="H39" s="195">
        <v>73.5</v>
      </c>
      <c r="I39" s="182">
        <v>73.599999999999994</v>
      </c>
      <c r="J39" s="183">
        <v>75.400000000000006</v>
      </c>
      <c r="K39" s="182">
        <v>74.8</v>
      </c>
      <c r="L39" s="182">
        <v>76</v>
      </c>
      <c r="M39" s="183">
        <v>77.7</v>
      </c>
      <c r="N39" s="199"/>
      <c r="O39" s="41">
        <f t="shared" si="0"/>
        <v>73.933333333333337</v>
      </c>
      <c r="P39" s="187">
        <f t="shared" si="1"/>
        <v>74.208333333333329</v>
      </c>
      <c r="Q39" s="38"/>
    </row>
    <row r="40" spans="1:17" ht="16.5" x14ac:dyDescent="0.25">
      <c r="A40" s="47">
        <v>2021</v>
      </c>
      <c r="B40" s="193">
        <v>75.099999999999994</v>
      </c>
      <c r="C40" s="194">
        <v>74.900000000000006</v>
      </c>
      <c r="D40" s="193">
        <v>76.7</v>
      </c>
      <c r="E40" s="194">
        <v>76.5</v>
      </c>
      <c r="F40" s="194">
        <v>76.400000000000006</v>
      </c>
      <c r="G40" s="193">
        <v>78</v>
      </c>
      <c r="H40" s="195">
        <v>77</v>
      </c>
      <c r="I40" s="182">
        <v>76.7</v>
      </c>
      <c r="J40" s="183">
        <v>79.099999999999994</v>
      </c>
      <c r="K40" s="182">
        <v>79.400000000000006</v>
      </c>
      <c r="L40" s="182">
        <v>80.2</v>
      </c>
      <c r="M40" s="183">
        <v>82.3</v>
      </c>
      <c r="N40" s="199"/>
      <c r="O40" s="41">
        <v>77.7</v>
      </c>
      <c r="P40" s="187">
        <f t="shared" si="1"/>
        <v>75.716666666666669</v>
      </c>
      <c r="Q40" s="38"/>
    </row>
    <row r="41" spans="1:17" ht="16.5" x14ac:dyDescent="0.25">
      <c r="A41" s="47">
        <v>2022</v>
      </c>
      <c r="B41" s="193">
        <v>80.599999999999994</v>
      </c>
      <c r="C41" s="193">
        <v>81</v>
      </c>
      <c r="D41" s="193">
        <v>82.4</v>
      </c>
      <c r="E41" s="194">
        <v>80.8</v>
      </c>
      <c r="F41" s="194">
        <v>80.599999999999994</v>
      </c>
      <c r="G41" s="193">
        <v>82.5</v>
      </c>
      <c r="H41" s="195">
        <v>81.5</v>
      </c>
      <c r="I41" s="182">
        <v>81.599999999999994</v>
      </c>
      <c r="J41" s="183">
        <v>82.6</v>
      </c>
      <c r="K41" s="182">
        <v>82.3</v>
      </c>
      <c r="L41" s="182">
        <v>83.3</v>
      </c>
      <c r="M41" s="183">
        <v>85.6</v>
      </c>
      <c r="N41" s="199"/>
      <c r="O41" s="41">
        <f t="shared" si="0"/>
        <v>82.066666666666663</v>
      </c>
      <c r="P41" s="187">
        <f t="shared" si="1"/>
        <v>80.216666666666654</v>
      </c>
      <c r="Q41" s="38"/>
    </row>
    <row r="42" spans="1:17" ht="16.5" x14ac:dyDescent="0.25">
      <c r="A42" s="47">
        <v>2023</v>
      </c>
      <c r="B42" s="193">
        <v>81.5</v>
      </c>
      <c r="C42" s="194">
        <v>82.2</v>
      </c>
      <c r="D42" s="193">
        <v>83.7</v>
      </c>
      <c r="E42" s="193">
        <v>83.1</v>
      </c>
      <c r="F42" s="194">
        <v>82.8</v>
      </c>
      <c r="G42" s="193">
        <v>84.3</v>
      </c>
      <c r="H42" s="195">
        <v>83.5</v>
      </c>
      <c r="I42" s="182">
        <v>83.8</v>
      </c>
      <c r="J42" s="182">
        <v>85</v>
      </c>
      <c r="K42" s="182">
        <v>84.3</v>
      </c>
      <c r="L42" s="182">
        <v>85.1</v>
      </c>
      <c r="M42" s="183">
        <v>86.7</v>
      </c>
      <c r="N42" s="199"/>
      <c r="O42" s="41">
        <f t="shared" si="0"/>
        <v>83.833333333333329</v>
      </c>
      <c r="P42" s="187">
        <f t="shared" si="1"/>
        <v>82.875</v>
      </c>
      <c r="Q42" s="38"/>
    </row>
    <row r="43" spans="1:17" ht="16.5" x14ac:dyDescent="0.25">
      <c r="A43" s="47">
        <v>2024</v>
      </c>
      <c r="B43" s="48">
        <v>83.9</v>
      </c>
      <c r="C43" s="47">
        <v>84.3</v>
      </c>
      <c r="D43" s="48">
        <v>85.5</v>
      </c>
      <c r="E43" s="47">
        <v>83.7</v>
      </c>
      <c r="F43" s="47">
        <v>83.4</v>
      </c>
      <c r="G43" s="47">
        <v>84.3</v>
      </c>
      <c r="H43" s="169">
        <v>82.7</v>
      </c>
      <c r="I43" s="42">
        <v>82.5</v>
      </c>
      <c r="J43" s="42">
        <v>83.4</v>
      </c>
      <c r="K43" s="42">
        <v>83.3</v>
      </c>
      <c r="L43" s="40">
        <v>83.5</v>
      </c>
      <c r="M43" s="42">
        <v>84</v>
      </c>
      <c r="N43" s="134"/>
      <c r="O43" s="41">
        <f t="shared" si="0"/>
        <v>83.708333333333329</v>
      </c>
      <c r="P43" s="187">
        <f t="shared" si="1"/>
        <v>84.458333333333329</v>
      </c>
      <c r="Q43" s="38"/>
    </row>
    <row r="44" spans="1:17" ht="16.5" x14ac:dyDescent="0.25">
      <c r="A44" s="47">
        <v>2025</v>
      </c>
      <c r="B44" s="48">
        <v>80.8</v>
      </c>
      <c r="C44" s="47">
        <v>80.400000000000006</v>
      </c>
      <c r="D44" s="48">
        <v>80.8</v>
      </c>
      <c r="E44" s="47">
        <v>80.2</v>
      </c>
      <c r="F44" s="48">
        <v>80</v>
      </c>
      <c r="G44" s="47">
        <v>80.8</v>
      </c>
      <c r="H44" s="169">
        <v>79.900000000000006</v>
      </c>
      <c r="I44" s="42">
        <v>79.599999999999994</v>
      </c>
      <c r="J44" s="40">
        <v>80</v>
      </c>
      <c r="K44" s="40">
        <v>80.2</v>
      </c>
      <c r="L44" s="40">
        <v>80.3</v>
      </c>
      <c r="M44" s="40">
        <v>80.400000000000006</v>
      </c>
      <c r="N44" s="134"/>
      <c r="O44" s="41">
        <f t="shared" si="0"/>
        <v>80.283333333333331</v>
      </c>
      <c r="P44" s="187">
        <f t="shared" si="1"/>
        <v>81.86666666666666</v>
      </c>
      <c r="Q44" s="38"/>
    </row>
    <row r="45" spans="1:17" ht="16.5" x14ac:dyDescent="0.25">
      <c r="A45" s="47">
        <v>2026</v>
      </c>
      <c r="B45" s="48">
        <v>80.099999999999994</v>
      </c>
      <c r="C45" s="47">
        <v>80.3</v>
      </c>
      <c r="D45" s="48">
        <v>80.5</v>
      </c>
      <c r="E45" s="47" t="s">
        <v>66</v>
      </c>
      <c r="F45" s="47"/>
      <c r="G45" s="47"/>
      <c r="H45" s="169"/>
      <c r="I45" s="42"/>
      <c r="J45" s="40"/>
      <c r="K45" s="40"/>
      <c r="L45" s="40"/>
      <c r="M45" s="40"/>
      <c r="N45" s="134"/>
      <c r="O45" s="41"/>
      <c r="P45" s="187"/>
      <c r="Q45" s="38"/>
    </row>
    <row r="46" spans="1:17" ht="16.5" x14ac:dyDescent="0.25">
      <c r="A46" s="47"/>
      <c r="B46" s="48"/>
      <c r="C46" s="47"/>
      <c r="D46" s="48"/>
      <c r="E46" s="47"/>
      <c r="F46" s="47"/>
      <c r="G46" s="47"/>
      <c r="H46" s="169"/>
      <c r="I46" s="42"/>
      <c r="J46" s="40"/>
      <c r="K46" s="40"/>
      <c r="L46" s="40"/>
      <c r="M46" s="40"/>
      <c r="N46" s="134"/>
      <c r="O46" s="41"/>
      <c r="P46" s="187"/>
      <c r="Q46" s="38"/>
    </row>
    <row r="47" spans="1:17" ht="15.75" customHeight="1" x14ac:dyDescent="0.25">
      <c r="A47" s="4" t="s">
        <v>10</v>
      </c>
      <c r="B47" s="5"/>
      <c r="C47" s="5"/>
      <c r="D47" s="168"/>
      <c r="E47" s="47"/>
      <c r="F47" s="3"/>
      <c r="G47" s="3"/>
      <c r="H47" s="158"/>
      <c r="I47" s="1" t="s">
        <v>32</v>
      </c>
      <c r="J47" s="1"/>
      <c r="K47" s="1"/>
      <c r="L47" s="1"/>
      <c r="M47" s="1"/>
      <c r="N47" s="1"/>
      <c r="O47" s="55"/>
      <c r="P47" s="55"/>
    </row>
    <row r="48" spans="1:17" ht="15.75" customHeight="1" x14ac:dyDescent="0.25">
      <c r="D48" s="5"/>
      <c r="E48" s="5"/>
      <c r="F48" s="5"/>
      <c r="G48" s="5"/>
      <c r="H48" s="5"/>
      <c r="I48" s="8"/>
      <c r="J48" s="1" t="s">
        <v>33</v>
      </c>
      <c r="K48" s="1"/>
      <c r="L48" s="1"/>
      <c r="M48" s="1"/>
      <c r="N48" s="8"/>
      <c r="O48" s="8"/>
      <c r="P48" s="8"/>
    </row>
    <row r="49" spans="1:16" ht="15.75" customHeight="1" x14ac:dyDescent="0.25">
      <c r="A49" s="3"/>
      <c r="B49" s="5"/>
      <c r="C49" s="5"/>
      <c r="D49" s="5"/>
      <c r="E49" s="5"/>
      <c r="F49" s="5"/>
      <c r="G49" s="5"/>
      <c r="H49" s="5"/>
      <c r="I49" s="8"/>
      <c r="J49" s="33" t="s">
        <v>34</v>
      </c>
      <c r="K49" s="33"/>
      <c r="L49" s="33"/>
      <c r="M49" s="33"/>
      <c r="N49" s="8"/>
      <c r="O49" s="8"/>
      <c r="P49" s="8"/>
    </row>
    <row r="50" spans="1:16" ht="12.75" customHeight="1" x14ac:dyDescent="0.25">
      <c r="A50" s="5"/>
      <c r="G50" s="236"/>
      <c r="H50" s="236"/>
      <c r="I50" s="236"/>
      <c r="J50" s="236"/>
      <c r="K50" s="236"/>
      <c r="L50" s="236"/>
      <c r="M50" s="236"/>
      <c r="N50" s="236"/>
      <c r="O50" s="236"/>
      <c r="P50" s="145"/>
    </row>
    <row r="51" spans="1:16" ht="12.75" customHeight="1" x14ac:dyDescent="0.3">
      <c r="A51" s="5"/>
      <c r="G51" s="144"/>
      <c r="H51" s="144"/>
      <c r="I51" s="144"/>
      <c r="J51" s="146"/>
      <c r="K51" s="32"/>
      <c r="L51" s="32"/>
      <c r="M51" s="144"/>
      <c r="N51" s="144"/>
      <c r="O51" s="144"/>
    </row>
  </sheetData>
  <mergeCells count="6">
    <mergeCell ref="A3:P3"/>
    <mergeCell ref="A6:P6"/>
    <mergeCell ref="A1:P1"/>
    <mergeCell ref="G50:O50"/>
    <mergeCell ref="A5:P5"/>
    <mergeCell ref="A4:P4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3"/>
  <sheetViews>
    <sheetView topLeftCell="A23" zoomScaleNormal="100" workbookViewId="0">
      <selection activeCell="B55" sqref="B55"/>
    </sheetView>
  </sheetViews>
  <sheetFormatPr defaultColWidth="9.140625" defaultRowHeight="15" x14ac:dyDescent="0.2"/>
  <cols>
    <col min="1" max="13" width="9.28515625" style="5" customWidth="1"/>
    <col min="14" max="14" width="1.7109375" style="5" customWidth="1"/>
    <col min="15" max="15" width="13" style="5" customWidth="1"/>
    <col min="16" max="16" width="11.5703125" style="5" customWidth="1"/>
    <col min="17" max="16384" width="9.140625" style="5"/>
  </cols>
  <sheetData>
    <row r="1" spans="1:16" ht="15.75" x14ac:dyDescent="0.25">
      <c r="A1" s="237" t="s">
        <v>28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ht="15.75" x14ac:dyDescent="0.25">
      <c r="A2" s="9"/>
      <c r="B2" s="10"/>
      <c r="C2" s="10"/>
      <c r="D2" s="10"/>
      <c r="E2" s="11"/>
      <c r="F2" s="10"/>
      <c r="G2" s="10"/>
      <c r="H2" s="10"/>
      <c r="I2" s="12"/>
      <c r="J2" s="10"/>
      <c r="K2" s="10"/>
      <c r="L2" s="10"/>
      <c r="M2" s="10"/>
      <c r="N2" s="10"/>
      <c r="O2" s="10"/>
      <c r="P2" s="10"/>
    </row>
    <row r="3" spans="1:16" ht="15.75" x14ac:dyDescent="0.25">
      <c r="A3" s="237" t="s">
        <v>39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5.75" x14ac:dyDescent="0.25">
      <c r="A4" s="237" t="s">
        <v>56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38" t="s">
        <v>22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6.5" x14ac:dyDescent="0.25">
      <c r="A7" s="59" t="s">
        <v>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 t="s">
        <v>8</v>
      </c>
      <c r="P7" s="60" t="s">
        <v>8</v>
      </c>
    </row>
    <row r="8" spans="1:16" ht="16.5" x14ac:dyDescent="0.25">
      <c r="A8" s="59" t="s">
        <v>1</v>
      </c>
      <c r="B8" s="59" t="s">
        <v>11</v>
      </c>
      <c r="C8" s="59" t="s">
        <v>2</v>
      </c>
      <c r="D8" s="59" t="s">
        <v>12</v>
      </c>
      <c r="E8" s="59" t="s">
        <v>13</v>
      </c>
      <c r="F8" s="59" t="s">
        <v>18</v>
      </c>
      <c r="G8" s="59" t="s">
        <v>14</v>
      </c>
      <c r="H8" s="59" t="s">
        <v>15</v>
      </c>
      <c r="I8" s="59" t="s">
        <v>16</v>
      </c>
      <c r="J8" s="59" t="s">
        <v>17</v>
      </c>
      <c r="K8" s="59" t="s">
        <v>3</v>
      </c>
      <c r="L8" s="59" t="s">
        <v>4</v>
      </c>
      <c r="M8" s="59" t="s">
        <v>5</v>
      </c>
      <c r="N8" s="59"/>
      <c r="O8" s="60" t="s">
        <v>7</v>
      </c>
      <c r="P8" s="60" t="s">
        <v>6</v>
      </c>
    </row>
    <row r="9" spans="1:16" ht="16.5" x14ac:dyDescent="0.25">
      <c r="A9" s="61">
        <v>1990</v>
      </c>
      <c r="B9" s="61">
        <v>139.69999999999999</v>
      </c>
      <c r="C9" s="61">
        <v>139.19999999999999</v>
      </c>
      <c r="D9" s="61">
        <v>140.30000000000001</v>
      </c>
      <c r="E9" s="61">
        <v>139.1</v>
      </c>
      <c r="F9" s="61">
        <v>141.5</v>
      </c>
      <c r="G9" s="61">
        <v>140.6</v>
      </c>
      <c r="H9" s="61">
        <v>136.30000000000001</v>
      </c>
      <c r="I9" s="61">
        <v>136.80000000000001</v>
      </c>
      <c r="J9" s="61">
        <v>136.69999999999999</v>
      </c>
      <c r="K9" s="61">
        <v>139.30000000000001</v>
      </c>
      <c r="L9" s="61">
        <v>142.19999999999999</v>
      </c>
      <c r="M9" s="61">
        <v>148.6</v>
      </c>
      <c r="N9" s="61"/>
      <c r="O9" s="41">
        <f t="shared" ref="O9:O43" si="0">AVERAGE(B9:M9)</f>
        <v>140.02500000000001</v>
      </c>
      <c r="P9" s="62" t="s">
        <v>23</v>
      </c>
    </row>
    <row r="10" spans="1:16" ht="16.5" x14ac:dyDescent="0.25">
      <c r="A10" s="61">
        <v>1991</v>
      </c>
      <c r="B10" s="61">
        <v>140.6</v>
      </c>
      <c r="C10" s="61">
        <v>137.19999999999999</v>
      </c>
      <c r="D10" s="61">
        <v>136.6</v>
      </c>
      <c r="E10" s="61">
        <v>136.19999999999999</v>
      </c>
      <c r="F10" s="61">
        <v>137.6</v>
      </c>
      <c r="G10" s="61">
        <v>136.6</v>
      </c>
      <c r="H10" s="61">
        <v>134.30000000000001</v>
      </c>
      <c r="I10" s="61">
        <v>135.1</v>
      </c>
      <c r="J10" s="61">
        <v>135.30000000000001</v>
      </c>
      <c r="K10" s="63">
        <v>138</v>
      </c>
      <c r="L10" s="61">
        <v>140.19999999999999</v>
      </c>
      <c r="M10" s="61">
        <v>147.69999999999999</v>
      </c>
      <c r="N10" s="61"/>
      <c r="O10" s="41">
        <f t="shared" si="0"/>
        <v>137.94999999999999</v>
      </c>
      <c r="P10" s="41">
        <f>(SUM(H9:M9)+SUM(B10:G10))/12</f>
        <v>138.72499999999999</v>
      </c>
    </row>
    <row r="11" spans="1:16" ht="16.5" x14ac:dyDescent="0.25">
      <c r="A11" s="61">
        <v>1992</v>
      </c>
      <c r="B11" s="61">
        <v>141.19999999999999</v>
      </c>
      <c r="C11" s="61">
        <v>138.4</v>
      </c>
      <c r="D11" s="61">
        <v>139.1</v>
      </c>
      <c r="E11" s="61">
        <v>137.69999999999999</v>
      </c>
      <c r="F11" s="61">
        <v>139.4</v>
      </c>
      <c r="G11" s="61">
        <v>139.5</v>
      </c>
      <c r="H11" s="61">
        <v>137.9</v>
      </c>
      <c r="I11" s="61">
        <v>139.6</v>
      </c>
      <c r="J11" s="63">
        <v>140</v>
      </c>
      <c r="K11" s="61">
        <v>143.1</v>
      </c>
      <c r="L11" s="61">
        <v>146.30000000000001</v>
      </c>
      <c r="M11" s="61">
        <v>153.5</v>
      </c>
      <c r="N11" s="63"/>
      <c r="O11" s="41">
        <f t="shared" si="0"/>
        <v>141.30833333333331</v>
      </c>
      <c r="P11" s="41">
        <f t="shared" ref="P11:P38" si="1">(SUM(H10:M10)+SUM(B11:G11))/12</f>
        <v>138.82500000000002</v>
      </c>
    </row>
    <row r="12" spans="1:16" ht="16.5" x14ac:dyDescent="0.25">
      <c r="A12" s="61">
        <v>1993</v>
      </c>
      <c r="B12" s="61">
        <v>148.19999999999999</v>
      </c>
      <c r="C12" s="61">
        <v>144.5</v>
      </c>
      <c r="D12" s="61">
        <v>144.6</v>
      </c>
      <c r="E12" s="61">
        <v>145.69999999999999</v>
      </c>
      <c r="F12" s="61">
        <v>146.5</v>
      </c>
      <c r="G12" s="63">
        <v>147</v>
      </c>
      <c r="H12" s="61">
        <v>143.80000000000001</v>
      </c>
      <c r="I12" s="63">
        <v>144</v>
      </c>
      <c r="J12" s="63">
        <v>145</v>
      </c>
      <c r="K12" s="63">
        <v>148</v>
      </c>
      <c r="L12" s="61">
        <v>151.19999999999999</v>
      </c>
      <c r="M12" s="61">
        <v>159.4</v>
      </c>
      <c r="N12" s="63"/>
      <c r="O12" s="41">
        <f t="shared" si="0"/>
        <v>147.32500000000002</v>
      </c>
      <c r="P12" s="41">
        <f t="shared" si="1"/>
        <v>144.74166666666667</v>
      </c>
    </row>
    <row r="13" spans="1:16" ht="16.5" x14ac:dyDescent="0.25">
      <c r="A13" s="61">
        <v>1994</v>
      </c>
      <c r="B13" s="61">
        <v>150.4</v>
      </c>
      <c r="C13" s="61">
        <v>147.4</v>
      </c>
      <c r="D13" s="61">
        <v>147.69999999999999</v>
      </c>
      <c r="E13" s="61">
        <v>146.6</v>
      </c>
      <c r="F13" s="61">
        <v>149.30000000000001</v>
      </c>
      <c r="G13" s="61">
        <v>151.30000000000001</v>
      </c>
      <c r="H13" s="63">
        <v>147</v>
      </c>
      <c r="I13" s="63">
        <v>148</v>
      </c>
      <c r="J13" s="61">
        <v>150.4</v>
      </c>
      <c r="K13" s="61">
        <v>154.9</v>
      </c>
      <c r="L13" s="61">
        <v>158.6</v>
      </c>
      <c r="M13" s="61">
        <v>167.8</v>
      </c>
      <c r="N13" s="61"/>
      <c r="O13" s="41">
        <f t="shared" si="0"/>
        <v>151.61666666666667</v>
      </c>
      <c r="P13" s="41">
        <f t="shared" si="1"/>
        <v>148.67499999999998</v>
      </c>
    </row>
    <row r="14" spans="1:16" ht="16.5" x14ac:dyDescent="0.25">
      <c r="A14" s="61">
        <v>1995</v>
      </c>
      <c r="B14" s="61">
        <v>157.4</v>
      </c>
      <c r="C14" s="61">
        <v>155.1</v>
      </c>
      <c r="D14" s="61">
        <v>155.9</v>
      </c>
      <c r="E14" s="63">
        <v>154</v>
      </c>
      <c r="F14" s="61">
        <v>156.5</v>
      </c>
      <c r="G14" s="61">
        <v>156.30000000000001</v>
      </c>
      <c r="H14" s="61">
        <v>152.69999999999999</v>
      </c>
      <c r="I14" s="61">
        <v>154.6</v>
      </c>
      <c r="J14" s="61">
        <v>155.9</v>
      </c>
      <c r="K14" s="63">
        <v>158</v>
      </c>
      <c r="L14" s="61">
        <v>162.6</v>
      </c>
      <c r="M14" s="61">
        <v>170.7</v>
      </c>
      <c r="N14" s="61"/>
      <c r="O14" s="41">
        <f t="shared" si="0"/>
        <v>157.47499999999999</v>
      </c>
      <c r="P14" s="41">
        <f t="shared" si="1"/>
        <v>155.15833333333333</v>
      </c>
    </row>
    <row r="15" spans="1:16" ht="16.5" x14ac:dyDescent="0.25">
      <c r="A15" s="61">
        <v>1996</v>
      </c>
      <c r="B15" s="61">
        <v>161.19999999999999</v>
      </c>
      <c r="C15" s="63">
        <v>159</v>
      </c>
      <c r="D15" s="61">
        <v>159.30000000000001</v>
      </c>
      <c r="E15" s="61">
        <v>158.69999999999999</v>
      </c>
      <c r="F15" s="61">
        <v>161.5</v>
      </c>
      <c r="G15" s="61">
        <v>161.69999999999999</v>
      </c>
      <c r="H15" s="63">
        <v>159</v>
      </c>
      <c r="I15" s="63">
        <v>161</v>
      </c>
      <c r="J15" s="61">
        <v>159.5</v>
      </c>
      <c r="K15" s="61">
        <v>165.2</v>
      </c>
      <c r="L15" s="61">
        <v>170.7</v>
      </c>
      <c r="M15" s="61">
        <v>180.5</v>
      </c>
      <c r="N15" s="61"/>
      <c r="O15" s="41">
        <f t="shared" si="0"/>
        <v>163.10833333333335</v>
      </c>
      <c r="P15" s="41">
        <f t="shared" si="1"/>
        <v>159.65833333333333</v>
      </c>
    </row>
    <row r="16" spans="1:16" ht="16.5" x14ac:dyDescent="0.25">
      <c r="A16" s="61">
        <v>1997</v>
      </c>
      <c r="B16" s="61">
        <v>169.4</v>
      </c>
      <c r="C16" s="61">
        <v>165.4</v>
      </c>
      <c r="D16" s="61">
        <v>166.2</v>
      </c>
      <c r="E16" s="63">
        <v>165</v>
      </c>
      <c r="F16" s="61">
        <v>167.5</v>
      </c>
      <c r="G16" s="61">
        <v>168.5</v>
      </c>
      <c r="H16" s="61">
        <v>165.6</v>
      </c>
      <c r="I16" s="61">
        <v>167.6</v>
      </c>
      <c r="J16" s="61">
        <v>168.6</v>
      </c>
      <c r="K16" s="61">
        <v>169.4</v>
      </c>
      <c r="L16" s="61">
        <v>172.9</v>
      </c>
      <c r="M16" s="61">
        <v>181.8</v>
      </c>
      <c r="N16" s="61"/>
      <c r="O16" s="41">
        <f t="shared" si="0"/>
        <v>168.99166666666665</v>
      </c>
      <c r="P16" s="41">
        <f t="shared" si="1"/>
        <v>166.49166666666667</v>
      </c>
    </row>
    <row r="17" spans="1:16" ht="16.5" x14ac:dyDescent="0.25">
      <c r="A17" s="61">
        <v>1998</v>
      </c>
      <c r="B17" s="61">
        <v>170.3</v>
      </c>
      <c r="C17" s="63">
        <v>168</v>
      </c>
      <c r="D17" s="61">
        <v>169.3</v>
      </c>
      <c r="E17" s="61">
        <v>168.1</v>
      </c>
      <c r="F17" s="61">
        <v>170.1</v>
      </c>
      <c r="G17" s="61">
        <v>169.8</v>
      </c>
      <c r="H17" s="61">
        <v>167.6</v>
      </c>
      <c r="I17" s="61">
        <v>168.9</v>
      </c>
      <c r="J17" s="61">
        <v>170.8</v>
      </c>
      <c r="K17" s="61">
        <v>170.5</v>
      </c>
      <c r="L17" s="61">
        <v>175.6</v>
      </c>
      <c r="M17" s="61">
        <v>184.4</v>
      </c>
      <c r="N17" s="61"/>
      <c r="O17" s="41">
        <f t="shared" si="0"/>
        <v>171.11666666666667</v>
      </c>
      <c r="P17" s="41">
        <f t="shared" si="1"/>
        <v>170.125</v>
      </c>
    </row>
    <row r="18" spans="1:16" ht="16.5" x14ac:dyDescent="0.25">
      <c r="A18" s="61">
        <v>1999</v>
      </c>
      <c r="B18" s="61">
        <v>176.7</v>
      </c>
      <c r="C18" s="61">
        <v>174.7</v>
      </c>
      <c r="D18" s="61">
        <v>175.3</v>
      </c>
      <c r="E18" s="61">
        <v>177.3</v>
      </c>
      <c r="F18" s="61">
        <v>179.2</v>
      </c>
      <c r="G18" s="63">
        <v>180</v>
      </c>
      <c r="H18" s="63">
        <v>177</v>
      </c>
      <c r="I18" s="61">
        <v>178.2</v>
      </c>
      <c r="J18" s="61">
        <v>179.1</v>
      </c>
      <c r="K18" s="61">
        <v>182.3</v>
      </c>
      <c r="L18" s="61">
        <v>186.3</v>
      </c>
      <c r="M18" s="61">
        <v>195.8</v>
      </c>
      <c r="N18" s="61"/>
      <c r="O18" s="41">
        <f t="shared" si="0"/>
        <v>180.15833333333333</v>
      </c>
      <c r="P18" s="41">
        <f t="shared" si="1"/>
        <v>175.08333333333334</v>
      </c>
    </row>
    <row r="19" spans="1:16" ht="16.5" x14ac:dyDescent="0.25">
      <c r="A19" s="61">
        <v>2000</v>
      </c>
      <c r="B19" s="61">
        <v>184.3</v>
      </c>
      <c r="C19" s="61">
        <v>181.4</v>
      </c>
      <c r="D19" s="63">
        <v>182</v>
      </c>
      <c r="E19" s="63">
        <v>183</v>
      </c>
      <c r="F19" s="61">
        <v>185.2</v>
      </c>
      <c r="G19" s="61">
        <v>184.7</v>
      </c>
      <c r="H19" s="63">
        <v>182</v>
      </c>
      <c r="I19" s="61">
        <v>183.2</v>
      </c>
      <c r="J19" s="61">
        <v>183.5</v>
      </c>
      <c r="K19" s="61">
        <v>188.5</v>
      </c>
      <c r="L19" s="61">
        <v>192.3</v>
      </c>
      <c r="M19" s="63">
        <v>202</v>
      </c>
      <c r="N19" s="61"/>
      <c r="O19" s="41">
        <f t="shared" si="0"/>
        <v>186.00833333333335</v>
      </c>
      <c r="P19" s="41">
        <f t="shared" si="1"/>
        <v>183.27500000000001</v>
      </c>
    </row>
    <row r="20" spans="1:16" ht="16.5" x14ac:dyDescent="0.25">
      <c r="A20" s="61">
        <v>2001</v>
      </c>
      <c r="B20" s="63">
        <v>187.6</v>
      </c>
      <c r="C20" s="63">
        <v>185.2</v>
      </c>
      <c r="D20" s="63">
        <v>184.5</v>
      </c>
      <c r="E20" s="63">
        <v>183.7</v>
      </c>
      <c r="F20" s="63">
        <v>185.7</v>
      </c>
      <c r="G20" s="63">
        <v>186</v>
      </c>
      <c r="H20" s="63">
        <v>184.6</v>
      </c>
      <c r="I20" s="63">
        <v>181.2</v>
      </c>
      <c r="J20" s="63">
        <v>181.3</v>
      </c>
      <c r="K20" s="63">
        <v>179.4</v>
      </c>
      <c r="L20" s="63">
        <v>182.5</v>
      </c>
      <c r="M20" s="63">
        <v>191.9</v>
      </c>
      <c r="N20" s="63"/>
      <c r="O20" s="41">
        <f t="shared" si="0"/>
        <v>184.46666666666667</v>
      </c>
      <c r="P20" s="41">
        <f t="shared" si="1"/>
        <v>187.01666666666665</v>
      </c>
    </row>
    <row r="21" spans="1:16" ht="16.5" x14ac:dyDescent="0.25">
      <c r="A21" s="61">
        <v>2002</v>
      </c>
      <c r="B21" s="63">
        <v>181.2</v>
      </c>
      <c r="C21" s="63">
        <v>178.1</v>
      </c>
      <c r="D21" s="63">
        <v>177.6</v>
      </c>
      <c r="E21" s="63">
        <v>176.3</v>
      </c>
      <c r="F21" s="63">
        <v>179</v>
      </c>
      <c r="G21" s="63">
        <v>177.6</v>
      </c>
      <c r="H21" s="63">
        <v>176.2</v>
      </c>
      <c r="I21" s="63">
        <v>175.8</v>
      </c>
      <c r="J21" s="63">
        <v>175.7</v>
      </c>
      <c r="K21" s="63">
        <v>178.3</v>
      </c>
      <c r="L21" s="63">
        <v>181.7</v>
      </c>
      <c r="M21" s="63">
        <v>191.8</v>
      </c>
      <c r="N21" s="63"/>
      <c r="O21" s="41">
        <f t="shared" si="0"/>
        <v>179.10833333333335</v>
      </c>
      <c r="P21" s="41">
        <f t="shared" si="1"/>
        <v>180.89166666666665</v>
      </c>
    </row>
    <row r="22" spans="1:16" ht="16.5" x14ac:dyDescent="0.25">
      <c r="A22" s="61">
        <v>2003</v>
      </c>
      <c r="B22" s="63">
        <v>181.7</v>
      </c>
      <c r="C22" s="63">
        <v>179</v>
      </c>
      <c r="D22" s="63">
        <v>180.2</v>
      </c>
      <c r="E22" s="63">
        <v>176.8</v>
      </c>
      <c r="F22" s="63">
        <v>179</v>
      </c>
      <c r="G22" s="63">
        <v>180.5</v>
      </c>
      <c r="H22" s="63">
        <v>175.7</v>
      </c>
      <c r="I22" s="63">
        <v>176.9</v>
      </c>
      <c r="J22" s="63">
        <v>177.5</v>
      </c>
      <c r="K22" s="63">
        <v>180.6</v>
      </c>
      <c r="L22" s="61">
        <v>184.8</v>
      </c>
      <c r="M22" s="64">
        <v>196.9</v>
      </c>
      <c r="N22" s="65"/>
      <c r="O22" s="41">
        <f t="shared" si="0"/>
        <v>180.79999999999998</v>
      </c>
      <c r="P22" s="41">
        <f t="shared" si="1"/>
        <v>179.72499999999999</v>
      </c>
    </row>
    <row r="23" spans="1:16" ht="16.5" x14ac:dyDescent="0.25">
      <c r="A23" s="61">
        <v>2004</v>
      </c>
      <c r="B23" s="63">
        <v>183.3</v>
      </c>
      <c r="C23" s="61">
        <v>181.2</v>
      </c>
      <c r="D23" s="61">
        <v>181.3</v>
      </c>
      <c r="E23" s="61">
        <v>181.6</v>
      </c>
      <c r="F23" s="63">
        <v>183.7</v>
      </c>
      <c r="G23" s="61">
        <v>184.7</v>
      </c>
      <c r="H23" s="63">
        <v>182.4</v>
      </c>
      <c r="I23" s="63">
        <v>182.7</v>
      </c>
      <c r="J23" s="61">
        <v>182.5</v>
      </c>
      <c r="K23" s="61">
        <v>186.5</v>
      </c>
      <c r="L23" s="61">
        <v>191.4</v>
      </c>
      <c r="M23" s="61">
        <v>203.4</v>
      </c>
      <c r="N23" s="66"/>
      <c r="O23" s="41">
        <f t="shared" si="0"/>
        <v>185.39166666666668</v>
      </c>
      <c r="P23" s="41">
        <f t="shared" si="1"/>
        <v>182.35</v>
      </c>
    </row>
    <row r="24" spans="1:16" ht="16.5" x14ac:dyDescent="0.25">
      <c r="A24" s="61">
        <v>2005</v>
      </c>
      <c r="B24" s="63">
        <v>188.2</v>
      </c>
      <c r="C24" s="61">
        <v>184.8</v>
      </c>
      <c r="D24" s="63">
        <v>185</v>
      </c>
      <c r="E24" s="61">
        <v>186.4</v>
      </c>
      <c r="F24" s="63">
        <v>188.1</v>
      </c>
      <c r="G24" s="63">
        <v>188.9</v>
      </c>
      <c r="H24" s="63">
        <v>186</v>
      </c>
      <c r="I24" s="61">
        <v>186.2</v>
      </c>
      <c r="J24" s="61">
        <v>186.6</v>
      </c>
      <c r="K24" s="61">
        <v>187.1</v>
      </c>
      <c r="L24" s="63">
        <v>193</v>
      </c>
      <c r="M24" s="63">
        <v>204</v>
      </c>
      <c r="N24" s="66"/>
      <c r="O24" s="41">
        <f t="shared" si="0"/>
        <v>188.69166666666669</v>
      </c>
      <c r="P24" s="41">
        <f t="shared" si="1"/>
        <v>187.52500000000001</v>
      </c>
    </row>
    <row r="25" spans="1:16" ht="16.5" x14ac:dyDescent="0.25">
      <c r="A25" s="61">
        <v>2006</v>
      </c>
      <c r="B25" s="63">
        <v>190.6</v>
      </c>
      <c r="C25" s="63">
        <v>187.2</v>
      </c>
      <c r="D25" s="61">
        <v>187.9</v>
      </c>
      <c r="E25" s="61">
        <v>185.6</v>
      </c>
      <c r="F25" s="63">
        <v>186.2</v>
      </c>
      <c r="G25" s="63">
        <v>185</v>
      </c>
      <c r="H25" s="61">
        <v>182.3</v>
      </c>
      <c r="I25" s="61">
        <v>181.7</v>
      </c>
      <c r="J25" s="61">
        <v>181.7</v>
      </c>
      <c r="K25" s="61">
        <v>182.9</v>
      </c>
      <c r="L25" s="63">
        <v>188.9</v>
      </c>
      <c r="M25" s="67">
        <v>196.9</v>
      </c>
      <c r="N25" s="65"/>
      <c r="O25" s="41">
        <f t="shared" si="0"/>
        <v>186.40833333333333</v>
      </c>
      <c r="P25" s="41">
        <f t="shared" si="1"/>
        <v>188.78333333333333</v>
      </c>
    </row>
    <row r="26" spans="1:16" ht="16.5" x14ac:dyDescent="0.25">
      <c r="A26" s="61">
        <v>2007</v>
      </c>
      <c r="B26" s="63">
        <v>184.7</v>
      </c>
      <c r="C26" s="63">
        <v>181.2</v>
      </c>
      <c r="D26" s="63">
        <v>182.1</v>
      </c>
      <c r="E26" s="63">
        <v>180.6</v>
      </c>
      <c r="F26" s="63">
        <v>182.5</v>
      </c>
      <c r="G26" s="63">
        <v>182.6</v>
      </c>
      <c r="H26" s="63">
        <v>178.9</v>
      </c>
      <c r="I26" s="63">
        <v>178.7</v>
      </c>
      <c r="J26" s="63">
        <v>179.6</v>
      </c>
      <c r="K26" s="63">
        <v>179</v>
      </c>
      <c r="L26" s="63">
        <v>185.5</v>
      </c>
      <c r="M26" s="61">
        <v>193.8</v>
      </c>
      <c r="N26" s="65"/>
      <c r="O26" s="41">
        <f t="shared" si="0"/>
        <v>182.43333333333337</v>
      </c>
      <c r="P26" s="41">
        <f t="shared" si="1"/>
        <v>184.00833333333335</v>
      </c>
    </row>
    <row r="27" spans="1:16" ht="16.5" x14ac:dyDescent="0.25">
      <c r="A27" s="61">
        <v>2008</v>
      </c>
      <c r="B27" s="63">
        <v>184</v>
      </c>
      <c r="C27" s="61">
        <v>180.5</v>
      </c>
      <c r="D27" s="61">
        <v>180.1</v>
      </c>
      <c r="E27" s="61">
        <v>178.2</v>
      </c>
      <c r="F27" s="61">
        <v>178.8</v>
      </c>
      <c r="G27" s="63">
        <v>179</v>
      </c>
      <c r="H27" s="135">
        <v>177</v>
      </c>
      <c r="I27" s="61">
        <v>176.5</v>
      </c>
      <c r="J27" s="61">
        <v>176.7</v>
      </c>
      <c r="K27" s="61">
        <v>176.1</v>
      </c>
      <c r="L27" s="63">
        <v>179.6</v>
      </c>
      <c r="M27" s="61">
        <v>190.2</v>
      </c>
      <c r="N27" s="61"/>
      <c r="O27" s="41">
        <f t="shared" si="0"/>
        <v>179.72499999999999</v>
      </c>
      <c r="P27" s="41">
        <f t="shared" si="1"/>
        <v>181.34166666666667</v>
      </c>
    </row>
    <row r="28" spans="1:16" ht="16.5" x14ac:dyDescent="0.25">
      <c r="A28" s="61">
        <v>2009</v>
      </c>
      <c r="B28" s="61">
        <v>177.8</v>
      </c>
      <c r="C28" s="61">
        <v>173.7</v>
      </c>
      <c r="D28" s="63">
        <v>173.1</v>
      </c>
      <c r="E28" s="132">
        <v>171.8</v>
      </c>
      <c r="F28" s="61">
        <v>172.9</v>
      </c>
      <c r="G28" s="61">
        <v>171.9</v>
      </c>
      <c r="H28" s="63">
        <v>169.6</v>
      </c>
      <c r="I28" s="63">
        <v>170.3</v>
      </c>
      <c r="J28" s="61">
        <v>170.5</v>
      </c>
      <c r="K28" s="61">
        <v>172.2</v>
      </c>
      <c r="L28" s="61">
        <v>176.7</v>
      </c>
      <c r="M28" s="61">
        <v>185.5</v>
      </c>
      <c r="N28" s="66"/>
      <c r="O28" s="41">
        <f t="shared" si="0"/>
        <v>173.83333333333334</v>
      </c>
      <c r="P28" s="41">
        <f t="shared" si="1"/>
        <v>176.44166666666669</v>
      </c>
    </row>
    <row r="29" spans="1:16" ht="16.5" x14ac:dyDescent="0.25">
      <c r="A29" s="61">
        <v>2010</v>
      </c>
      <c r="B29" s="61">
        <v>175.5</v>
      </c>
      <c r="C29" s="61">
        <v>172.3</v>
      </c>
      <c r="D29" s="63">
        <v>172.5</v>
      </c>
      <c r="E29" s="132">
        <v>171.7</v>
      </c>
      <c r="F29" s="63">
        <v>172.4</v>
      </c>
      <c r="G29" s="61">
        <v>172.4</v>
      </c>
      <c r="H29" s="63">
        <v>171.4</v>
      </c>
      <c r="I29" s="63">
        <v>171.4</v>
      </c>
      <c r="J29" s="61">
        <v>171.3</v>
      </c>
      <c r="K29" s="63">
        <v>172.7</v>
      </c>
      <c r="L29" s="61">
        <v>178.5</v>
      </c>
      <c r="M29" s="61">
        <v>188.1</v>
      </c>
      <c r="N29" s="66"/>
      <c r="O29" s="41">
        <f t="shared" si="0"/>
        <v>174.18333333333337</v>
      </c>
      <c r="P29" s="41">
        <f t="shared" si="1"/>
        <v>173.46666666666667</v>
      </c>
    </row>
    <row r="30" spans="1:16" ht="16.5" x14ac:dyDescent="0.25">
      <c r="A30" s="61">
        <v>2011</v>
      </c>
      <c r="B30" s="61">
        <v>176.2</v>
      </c>
      <c r="C30" s="63">
        <v>172.8</v>
      </c>
      <c r="D30" s="63">
        <v>173.3</v>
      </c>
      <c r="E30" s="133">
        <v>171.9</v>
      </c>
      <c r="F30" s="63">
        <v>172.8</v>
      </c>
      <c r="G30" s="61">
        <v>172.5</v>
      </c>
      <c r="H30" s="63">
        <v>171.4</v>
      </c>
      <c r="I30" s="63">
        <v>171.5</v>
      </c>
      <c r="J30" s="61">
        <v>171.5</v>
      </c>
      <c r="K30" s="61">
        <v>172.7</v>
      </c>
      <c r="L30" s="61">
        <v>178.9</v>
      </c>
      <c r="M30" s="61">
        <v>186.9</v>
      </c>
      <c r="N30" s="61"/>
      <c r="O30" s="41">
        <f t="shared" si="0"/>
        <v>174.36666666666667</v>
      </c>
      <c r="P30" s="41">
        <f t="shared" si="1"/>
        <v>174.4083333333333</v>
      </c>
    </row>
    <row r="31" spans="1:16" ht="16.5" x14ac:dyDescent="0.25">
      <c r="A31" s="61">
        <v>2012</v>
      </c>
      <c r="B31" s="63">
        <v>176</v>
      </c>
      <c r="C31" s="61">
        <v>172.1</v>
      </c>
      <c r="D31" s="63">
        <v>172.1</v>
      </c>
      <c r="E31" s="63">
        <v>172</v>
      </c>
      <c r="F31" s="61">
        <v>173.7</v>
      </c>
      <c r="G31" s="61">
        <v>173.2</v>
      </c>
      <c r="H31" s="63">
        <v>172.2</v>
      </c>
      <c r="I31" s="40">
        <v>173.5</v>
      </c>
      <c r="J31" s="40">
        <v>173.5</v>
      </c>
      <c r="K31" s="40">
        <v>175.8</v>
      </c>
      <c r="L31" s="40">
        <v>182.3</v>
      </c>
      <c r="M31" s="42">
        <v>189.1</v>
      </c>
      <c r="N31" s="134"/>
      <c r="O31" s="41">
        <f t="shared" si="0"/>
        <v>175.45833333333334</v>
      </c>
      <c r="P31" s="41">
        <f t="shared" si="1"/>
        <v>174.33333333333334</v>
      </c>
    </row>
    <row r="32" spans="1:16" ht="16.5" x14ac:dyDescent="0.25">
      <c r="A32" s="61">
        <v>2013</v>
      </c>
      <c r="B32" s="63">
        <v>177.7</v>
      </c>
      <c r="C32" s="63">
        <v>175.2</v>
      </c>
      <c r="D32" s="63">
        <v>175.9</v>
      </c>
      <c r="E32" s="63">
        <v>174.9</v>
      </c>
      <c r="F32" s="61">
        <v>175.8</v>
      </c>
      <c r="G32" s="63">
        <v>175.9</v>
      </c>
      <c r="H32" s="63">
        <v>172.8</v>
      </c>
      <c r="I32" s="40">
        <v>173.5</v>
      </c>
      <c r="J32" s="40">
        <v>173.8</v>
      </c>
      <c r="K32" s="42">
        <v>176.3</v>
      </c>
      <c r="L32" s="40">
        <v>182.6</v>
      </c>
      <c r="M32" s="42">
        <v>190.1</v>
      </c>
      <c r="N32" s="134"/>
      <c r="O32" s="41">
        <f t="shared" si="0"/>
        <v>177.04166666666666</v>
      </c>
      <c r="P32" s="41">
        <f t="shared" si="1"/>
        <v>176.81666666666669</v>
      </c>
    </row>
    <row r="33" spans="1:23" ht="15.75" customHeight="1" x14ac:dyDescent="0.25">
      <c r="A33" s="61">
        <v>2014</v>
      </c>
      <c r="B33" s="133">
        <v>178</v>
      </c>
      <c r="C33" s="132">
        <v>175.1</v>
      </c>
      <c r="D33" s="132">
        <v>175.4</v>
      </c>
      <c r="E33" s="132">
        <v>174.5</v>
      </c>
      <c r="F33" s="132">
        <v>174.6</v>
      </c>
      <c r="G33" s="132">
        <v>174.8</v>
      </c>
      <c r="H33" s="132">
        <v>172.5</v>
      </c>
      <c r="I33" s="132">
        <v>172.7</v>
      </c>
      <c r="J33" s="133">
        <v>172.6</v>
      </c>
      <c r="K33" s="132">
        <v>173.9</v>
      </c>
      <c r="L33" s="133">
        <v>178.9</v>
      </c>
      <c r="M33" s="133">
        <v>186</v>
      </c>
      <c r="N33" s="38"/>
      <c r="O33" s="41">
        <f t="shared" si="0"/>
        <v>175.75</v>
      </c>
      <c r="P33" s="41">
        <f t="shared" si="1"/>
        <v>176.79166666666666</v>
      </c>
    </row>
    <row r="34" spans="1:23" ht="15.75" customHeight="1" x14ac:dyDescent="0.25">
      <c r="A34" s="61">
        <v>2015</v>
      </c>
      <c r="B34" s="133">
        <v>174.6</v>
      </c>
      <c r="C34" s="132">
        <v>171.8</v>
      </c>
      <c r="D34" s="132">
        <v>172.6</v>
      </c>
      <c r="E34" s="132">
        <v>172.2</v>
      </c>
      <c r="F34" s="132">
        <v>172.9</v>
      </c>
      <c r="G34" s="132">
        <v>172.5</v>
      </c>
      <c r="H34" s="133">
        <v>171</v>
      </c>
      <c r="I34" s="133">
        <v>170.7</v>
      </c>
      <c r="J34" s="132">
        <v>170.8</v>
      </c>
      <c r="K34" s="133">
        <v>172.1</v>
      </c>
      <c r="L34" s="132">
        <v>177.5</v>
      </c>
      <c r="M34" s="132">
        <v>185.3</v>
      </c>
      <c r="N34" s="38"/>
      <c r="O34" s="41">
        <f t="shared" si="0"/>
        <v>173.66666666666666</v>
      </c>
      <c r="P34" s="41">
        <f t="shared" si="1"/>
        <v>174.43333333333331</v>
      </c>
    </row>
    <row r="35" spans="1:23" ht="15.75" customHeight="1" x14ac:dyDescent="0.25">
      <c r="A35" s="61">
        <v>2016</v>
      </c>
      <c r="B35" s="133">
        <v>175.1</v>
      </c>
      <c r="C35" s="132">
        <v>172.3</v>
      </c>
      <c r="D35" s="132">
        <v>173.2</v>
      </c>
      <c r="E35" s="132">
        <v>172.4</v>
      </c>
      <c r="F35" s="133">
        <v>172.6</v>
      </c>
      <c r="G35" s="133">
        <v>173</v>
      </c>
      <c r="H35" s="133">
        <v>171.1</v>
      </c>
      <c r="I35" s="133">
        <v>171.2</v>
      </c>
      <c r="J35" s="133">
        <v>171.4</v>
      </c>
      <c r="K35" s="133">
        <v>173.6</v>
      </c>
      <c r="L35" s="132">
        <v>178.2</v>
      </c>
      <c r="M35" s="132">
        <v>185.5</v>
      </c>
      <c r="N35" s="171"/>
      <c r="O35" s="41">
        <f t="shared" si="0"/>
        <v>174.13333333333333</v>
      </c>
      <c r="P35" s="41">
        <f t="shared" si="1"/>
        <v>173.83333333333334</v>
      </c>
    </row>
    <row r="36" spans="1:23" ht="15.75" customHeight="1" x14ac:dyDescent="0.25">
      <c r="A36" s="61">
        <v>2017</v>
      </c>
      <c r="B36" s="133">
        <v>174.7</v>
      </c>
      <c r="C36" s="133">
        <v>172.3</v>
      </c>
      <c r="D36" s="132">
        <v>173.3</v>
      </c>
      <c r="E36" s="132">
        <v>171.4</v>
      </c>
      <c r="F36" s="133">
        <v>172.2</v>
      </c>
      <c r="G36" s="132">
        <v>172.5</v>
      </c>
      <c r="H36" s="133">
        <v>169.9</v>
      </c>
      <c r="I36" s="133">
        <v>169.8</v>
      </c>
      <c r="J36" s="133">
        <v>167.8</v>
      </c>
      <c r="K36" s="133">
        <v>156.80000000000001</v>
      </c>
      <c r="L36" s="133">
        <v>160</v>
      </c>
      <c r="M36" s="132">
        <v>169.3</v>
      </c>
      <c r="N36" s="171"/>
      <c r="O36" s="41">
        <f t="shared" si="0"/>
        <v>169.16666666666666</v>
      </c>
      <c r="P36" s="41">
        <f t="shared" si="1"/>
        <v>173.94999999999996</v>
      </c>
    </row>
    <row r="37" spans="1:23" ht="15.75" customHeight="1" x14ac:dyDescent="0.25">
      <c r="A37" s="61">
        <v>2018</v>
      </c>
      <c r="B37" s="133">
        <v>162.19999999999999</v>
      </c>
      <c r="C37" s="133">
        <v>161.30000000000001</v>
      </c>
      <c r="D37" s="132">
        <v>162.9</v>
      </c>
      <c r="E37" s="132">
        <v>163.80000000000001</v>
      </c>
      <c r="F37" s="133">
        <v>165.9</v>
      </c>
      <c r="G37" s="133">
        <v>168.4</v>
      </c>
      <c r="H37" s="133">
        <v>167.8</v>
      </c>
      <c r="I37" s="133">
        <v>168.6</v>
      </c>
      <c r="J37" s="133">
        <v>168.9</v>
      </c>
      <c r="K37" s="133">
        <v>170.9</v>
      </c>
      <c r="L37" s="132">
        <v>177.2</v>
      </c>
      <c r="M37" s="133">
        <v>182</v>
      </c>
      <c r="N37" s="171"/>
      <c r="O37" s="41">
        <f t="shared" si="0"/>
        <v>168.32500000000002</v>
      </c>
      <c r="P37" s="41">
        <f t="shared" si="1"/>
        <v>164.84166666666667</v>
      </c>
    </row>
    <row r="38" spans="1:23" ht="15.75" customHeight="1" x14ac:dyDescent="0.25">
      <c r="A38" s="61">
        <v>2019</v>
      </c>
      <c r="B38" s="185">
        <v>175.2</v>
      </c>
      <c r="C38" s="185">
        <v>173</v>
      </c>
      <c r="D38" s="184">
        <v>173.9</v>
      </c>
      <c r="E38" s="184">
        <v>172.4</v>
      </c>
      <c r="F38" s="185">
        <v>172.6</v>
      </c>
      <c r="G38" s="185">
        <v>172.9</v>
      </c>
      <c r="H38" s="185">
        <v>170.7</v>
      </c>
      <c r="I38" s="185">
        <v>171.1</v>
      </c>
      <c r="J38" s="185">
        <v>172.1</v>
      </c>
      <c r="K38" s="185">
        <v>174.2</v>
      </c>
      <c r="L38" s="185">
        <v>178</v>
      </c>
      <c r="M38" s="184">
        <v>183.5</v>
      </c>
      <c r="N38" s="186"/>
      <c r="O38" s="41">
        <f t="shared" si="0"/>
        <v>174.13333333333333</v>
      </c>
      <c r="P38" s="187">
        <f t="shared" si="1"/>
        <v>172.94999999999996</v>
      </c>
    </row>
    <row r="39" spans="1:23" ht="15.75" customHeight="1" x14ac:dyDescent="0.25">
      <c r="A39" s="61">
        <v>2020</v>
      </c>
      <c r="B39" s="185">
        <v>174.1</v>
      </c>
      <c r="C39" s="185">
        <v>171.9</v>
      </c>
      <c r="D39" s="184">
        <v>171.6</v>
      </c>
      <c r="E39" s="184">
        <v>138.9</v>
      </c>
      <c r="F39" s="185">
        <v>143.69999999999999</v>
      </c>
      <c r="G39" s="185">
        <v>156.19999999999999</v>
      </c>
      <c r="H39" s="185">
        <v>162.30000000000001</v>
      </c>
      <c r="I39" s="185">
        <v>162.6</v>
      </c>
      <c r="J39" s="185">
        <v>164.7</v>
      </c>
      <c r="K39" s="185">
        <v>169.9</v>
      </c>
      <c r="L39" s="185">
        <v>173.5</v>
      </c>
      <c r="M39" s="185">
        <v>179</v>
      </c>
      <c r="N39" s="186"/>
      <c r="O39" s="41">
        <f t="shared" si="0"/>
        <v>164.03333333333333</v>
      </c>
      <c r="P39" s="187">
        <f t="shared" ref="P39:P44" si="2">(SUM(H38:M38)+SUM(B39:G39))/12</f>
        <v>167.16666666666666</v>
      </c>
    </row>
    <row r="40" spans="1:23" ht="15.75" customHeight="1" x14ac:dyDescent="0.25">
      <c r="A40" s="61">
        <v>2021</v>
      </c>
      <c r="B40" s="133">
        <v>169.5</v>
      </c>
      <c r="C40" s="133">
        <v>168.2</v>
      </c>
      <c r="D40" s="133">
        <v>170.8</v>
      </c>
      <c r="E40" s="133">
        <v>171</v>
      </c>
      <c r="F40" s="133">
        <v>172.7</v>
      </c>
      <c r="G40" s="133">
        <v>176.7</v>
      </c>
      <c r="H40" s="133">
        <v>177.5</v>
      </c>
      <c r="I40" s="133">
        <v>176.7</v>
      </c>
      <c r="J40" s="133">
        <v>180.6</v>
      </c>
      <c r="K40" s="133">
        <v>181.2</v>
      </c>
      <c r="L40" s="133">
        <v>185.2</v>
      </c>
      <c r="M40" s="132">
        <v>191.7</v>
      </c>
      <c r="N40" s="171"/>
      <c r="O40" s="41">
        <f t="shared" si="0"/>
        <v>176.81666666666669</v>
      </c>
      <c r="P40" s="187">
        <f t="shared" si="2"/>
        <v>170.07500000000002</v>
      </c>
    </row>
    <row r="41" spans="1:23" ht="15.75" customHeight="1" x14ac:dyDescent="0.25">
      <c r="A41" s="61">
        <v>2022</v>
      </c>
      <c r="B41" s="133">
        <v>182.3</v>
      </c>
      <c r="C41" s="133">
        <v>181.6</v>
      </c>
      <c r="D41" s="133">
        <v>183</v>
      </c>
      <c r="E41" s="132">
        <v>180.9</v>
      </c>
      <c r="F41" s="133">
        <v>181</v>
      </c>
      <c r="G41" s="133">
        <v>183.7</v>
      </c>
      <c r="H41" s="133">
        <v>181.2</v>
      </c>
      <c r="I41" s="133">
        <v>181.1</v>
      </c>
      <c r="J41" s="133">
        <v>183.3</v>
      </c>
      <c r="K41" s="133">
        <v>185.3</v>
      </c>
      <c r="L41" s="133">
        <v>189</v>
      </c>
      <c r="M41" s="133">
        <v>197</v>
      </c>
      <c r="N41" s="171"/>
      <c r="O41" s="41">
        <f t="shared" si="0"/>
        <v>184.11666666666665</v>
      </c>
      <c r="P41" s="187">
        <f t="shared" si="2"/>
        <v>182.11666666666667</v>
      </c>
    </row>
    <row r="42" spans="1:23" ht="15.75" customHeight="1" x14ac:dyDescent="0.25">
      <c r="A42" s="61">
        <v>2023</v>
      </c>
      <c r="B42" s="133">
        <v>184.4</v>
      </c>
      <c r="C42" s="133">
        <v>182.9</v>
      </c>
      <c r="D42" s="133">
        <v>185</v>
      </c>
      <c r="E42" s="133">
        <v>184</v>
      </c>
      <c r="F42" s="133">
        <v>184.9</v>
      </c>
      <c r="G42" s="133">
        <v>187.2</v>
      </c>
      <c r="H42" s="133">
        <v>185</v>
      </c>
      <c r="I42" s="133">
        <v>185.7</v>
      </c>
      <c r="J42" s="133">
        <v>187.3</v>
      </c>
      <c r="K42" s="133">
        <v>189</v>
      </c>
      <c r="L42" s="133">
        <v>192.8</v>
      </c>
      <c r="M42" s="132">
        <v>197.4</v>
      </c>
      <c r="N42" s="171"/>
      <c r="O42" s="41">
        <f t="shared" si="0"/>
        <v>187.13333333333333</v>
      </c>
      <c r="P42" s="187">
        <f t="shared" si="2"/>
        <v>185.44166666666663</v>
      </c>
    </row>
    <row r="43" spans="1:23" ht="15.75" customHeight="1" x14ac:dyDescent="0.25">
      <c r="A43" s="61">
        <v>2024</v>
      </c>
      <c r="B43" s="132">
        <v>189.9</v>
      </c>
      <c r="C43" s="132">
        <v>187.5</v>
      </c>
      <c r="D43" s="132">
        <v>188.8</v>
      </c>
      <c r="E43" s="132">
        <v>186.6</v>
      </c>
      <c r="F43" s="132">
        <v>187.5</v>
      </c>
      <c r="G43" s="132">
        <v>189.4</v>
      </c>
      <c r="H43" s="133">
        <v>188</v>
      </c>
      <c r="I43" s="132">
        <v>188.2</v>
      </c>
      <c r="J43" s="133">
        <v>190.1</v>
      </c>
      <c r="K43" s="132">
        <v>191</v>
      </c>
      <c r="L43" s="132">
        <v>194.2</v>
      </c>
      <c r="M43" s="133">
        <v>198.8</v>
      </c>
      <c r="O43" s="41">
        <f t="shared" si="0"/>
        <v>190</v>
      </c>
      <c r="P43" s="187">
        <f t="shared" si="2"/>
        <v>188.90833333333333</v>
      </c>
      <c r="W43" s="32"/>
    </row>
    <row r="44" spans="1:23" ht="15.75" customHeight="1" x14ac:dyDescent="0.25">
      <c r="A44" s="61">
        <v>2025</v>
      </c>
      <c r="B44" s="132">
        <v>189.8</v>
      </c>
      <c r="C44" s="133">
        <v>188.5</v>
      </c>
      <c r="D44" s="133">
        <v>192</v>
      </c>
      <c r="E44" s="132">
        <v>189.4</v>
      </c>
      <c r="F44" s="132">
        <v>189.6</v>
      </c>
      <c r="G44" s="132">
        <v>191.9</v>
      </c>
      <c r="H44" s="132">
        <v>187.4</v>
      </c>
      <c r="I44" s="133">
        <v>188</v>
      </c>
      <c r="J44" s="132">
        <v>188.9</v>
      </c>
      <c r="K44" s="132">
        <v>189.7</v>
      </c>
      <c r="L44" s="132">
        <v>193.2</v>
      </c>
      <c r="M44" s="132">
        <v>195.2</v>
      </c>
      <c r="O44" s="41">
        <v>190.3</v>
      </c>
      <c r="P44" s="187">
        <f t="shared" si="2"/>
        <v>190.95833333333334</v>
      </c>
      <c r="W44" s="32"/>
    </row>
    <row r="45" spans="1:23" ht="15.75" customHeight="1" x14ac:dyDescent="0.25">
      <c r="A45" s="61">
        <v>2026</v>
      </c>
      <c r="B45" s="132">
        <v>190.2</v>
      </c>
      <c r="C45" s="133">
        <v>189.2</v>
      </c>
      <c r="D45" s="132">
        <v>189.7</v>
      </c>
      <c r="E45" s="132" t="s">
        <v>67</v>
      </c>
      <c r="F45" s="132"/>
      <c r="G45" s="132"/>
      <c r="H45" s="132"/>
      <c r="I45" s="132"/>
      <c r="J45" s="132"/>
      <c r="K45" s="132"/>
      <c r="L45" s="132"/>
      <c r="M45" s="171"/>
      <c r="O45" s="41"/>
      <c r="P45" s="187"/>
      <c r="W45" s="32"/>
    </row>
    <row r="46" spans="1:23" ht="15.75" customHeight="1" x14ac:dyDescent="0.25">
      <c r="A46" s="61"/>
      <c r="B46" s="132"/>
      <c r="C46" s="132"/>
      <c r="D46" s="132"/>
      <c r="E46" s="132"/>
      <c r="F46" s="132"/>
      <c r="H46" s="33"/>
      <c r="O46" s="41"/>
      <c r="P46" s="187"/>
      <c r="W46" s="32"/>
    </row>
    <row r="47" spans="1:23" ht="15.75" customHeight="1" x14ac:dyDescent="0.25">
      <c r="A47" s="10" t="s">
        <v>10</v>
      </c>
      <c r="H47" s="1" t="s">
        <v>32</v>
      </c>
      <c r="I47" s="1"/>
      <c r="J47" s="1"/>
      <c r="K47" s="1"/>
      <c r="L47" s="1"/>
      <c r="M47" s="1"/>
      <c r="P47" s="32"/>
      <c r="W47" s="32"/>
    </row>
    <row r="48" spans="1:23" ht="12.75" customHeight="1" x14ac:dyDescent="0.25">
      <c r="H48" s="33"/>
      <c r="I48" s="1" t="s">
        <v>36</v>
      </c>
      <c r="J48" s="32"/>
      <c r="K48" s="32"/>
      <c r="L48" s="32"/>
      <c r="M48" s="32"/>
      <c r="P48" s="147"/>
      <c r="W48" s="147"/>
    </row>
    <row r="49" spans="9:16" ht="12.75" customHeight="1" x14ac:dyDescent="0.25">
      <c r="I49" s="33" t="s">
        <v>35</v>
      </c>
      <c r="J49" s="33"/>
      <c r="K49" s="33"/>
      <c r="L49" s="33"/>
      <c r="M49" s="147"/>
      <c r="N49" s="32"/>
      <c r="O49" s="32"/>
      <c r="P49" s="32"/>
    </row>
    <row r="50" spans="9:16" x14ac:dyDescent="0.2">
      <c r="K50" s="32"/>
      <c r="L50" s="32"/>
    </row>
    <row r="53" spans="9:16" x14ac:dyDescent="0.2">
      <c r="M53" s="32"/>
    </row>
  </sheetData>
  <mergeCells count="5">
    <mergeCell ref="A4:P4"/>
    <mergeCell ref="A6:P6"/>
    <mergeCell ref="A1:P1"/>
    <mergeCell ref="A3:P3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1"/>
  <sheetViews>
    <sheetView topLeftCell="A17" zoomScaleNormal="100" workbookViewId="0">
      <selection activeCell="E45" sqref="E45"/>
    </sheetView>
  </sheetViews>
  <sheetFormatPr defaultRowHeight="12.75" x14ac:dyDescent="0.2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 x14ac:dyDescent="0.25">
      <c r="A1" s="239" t="s">
        <v>57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15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5.75" x14ac:dyDescent="0.25">
      <c r="A3" s="239" t="s">
        <v>39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5.75" x14ac:dyDescent="0.25">
      <c r="A4" s="239" t="s">
        <v>40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40" t="s">
        <v>22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6.5" x14ac:dyDescent="0.25">
      <c r="A7" s="68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ht="16.5" x14ac:dyDescent="0.25">
      <c r="A8" s="68" t="s">
        <v>1</v>
      </c>
      <c r="B8" s="68" t="s">
        <v>11</v>
      </c>
      <c r="C8" s="68" t="s">
        <v>2</v>
      </c>
      <c r="D8" s="68" t="s">
        <v>12</v>
      </c>
      <c r="E8" s="68" t="s">
        <v>13</v>
      </c>
      <c r="F8" s="68" t="s">
        <v>18</v>
      </c>
      <c r="G8" s="68" t="s">
        <v>14</v>
      </c>
      <c r="H8" s="68" t="s">
        <v>15</v>
      </c>
      <c r="I8" s="68" t="s">
        <v>16</v>
      </c>
      <c r="J8" s="68" t="s">
        <v>17</v>
      </c>
      <c r="K8" s="68" t="s">
        <v>3</v>
      </c>
      <c r="L8" s="68" t="s">
        <v>4</v>
      </c>
      <c r="M8" s="68" t="s">
        <v>5</v>
      </c>
      <c r="N8" s="68"/>
      <c r="O8" s="69" t="s">
        <v>7</v>
      </c>
      <c r="P8" s="69" t="s">
        <v>6</v>
      </c>
    </row>
    <row r="9" spans="1:16" ht="16.5" x14ac:dyDescent="0.25">
      <c r="A9" s="70">
        <v>1990</v>
      </c>
      <c r="B9" s="70">
        <v>14.7</v>
      </c>
      <c r="C9" s="70">
        <v>14.8</v>
      </c>
      <c r="D9" s="70">
        <v>14.8</v>
      </c>
      <c r="E9" s="70">
        <v>15.1</v>
      </c>
      <c r="F9" s="70">
        <v>15.1</v>
      </c>
      <c r="G9" s="71">
        <v>15</v>
      </c>
      <c r="H9" s="70">
        <v>15.6</v>
      </c>
      <c r="I9" s="70">
        <v>15.5</v>
      </c>
      <c r="J9" s="71">
        <v>15</v>
      </c>
      <c r="K9" s="70">
        <v>14.9</v>
      </c>
      <c r="L9" s="71">
        <v>15</v>
      </c>
      <c r="M9" s="71">
        <v>15</v>
      </c>
      <c r="N9" s="68"/>
      <c r="O9" s="41">
        <f t="shared" ref="O9:O44" si="0">AVERAGE(B9:M9)</f>
        <v>15.041666666666666</v>
      </c>
      <c r="P9" s="69" t="s">
        <v>23</v>
      </c>
    </row>
    <row r="10" spans="1:16" ht="16.5" x14ac:dyDescent="0.25">
      <c r="A10" s="70">
        <v>1991</v>
      </c>
      <c r="B10" s="70">
        <v>14.8</v>
      </c>
      <c r="C10" s="70">
        <v>14.9</v>
      </c>
      <c r="D10" s="70">
        <v>14.8</v>
      </c>
      <c r="E10" s="70">
        <v>14.8</v>
      </c>
      <c r="F10" s="70">
        <v>14.8</v>
      </c>
      <c r="G10" s="70">
        <v>14.8</v>
      </c>
      <c r="H10" s="71">
        <v>15</v>
      </c>
      <c r="I10" s="71">
        <v>15</v>
      </c>
      <c r="J10" s="70">
        <v>14.7</v>
      </c>
      <c r="K10" s="70">
        <v>14.6</v>
      </c>
      <c r="L10" s="70">
        <v>14.6</v>
      </c>
      <c r="M10" s="70">
        <v>14.6</v>
      </c>
      <c r="N10" s="70"/>
      <c r="O10" s="41">
        <f t="shared" si="0"/>
        <v>14.783333333333331</v>
      </c>
      <c r="P10" s="41">
        <f>(SUM(H9:M9)+SUM(B10:G10))/12</f>
        <v>14.991666666666665</v>
      </c>
    </row>
    <row r="11" spans="1:16" ht="16.5" x14ac:dyDescent="0.25">
      <c r="A11" s="70">
        <v>1992</v>
      </c>
      <c r="B11" s="70">
        <v>14.6</v>
      </c>
      <c r="C11" s="70">
        <v>14.6</v>
      </c>
      <c r="D11" s="70">
        <v>14.7</v>
      </c>
      <c r="E11" s="70">
        <v>14.7</v>
      </c>
      <c r="F11" s="70">
        <v>14.6</v>
      </c>
      <c r="G11" s="70">
        <v>14.4</v>
      </c>
      <c r="H11" s="70">
        <v>14.7</v>
      </c>
      <c r="I11" s="70">
        <v>14.7</v>
      </c>
      <c r="J11" s="70">
        <v>14.8</v>
      </c>
      <c r="K11" s="70">
        <v>14.5</v>
      </c>
      <c r="L11" s="70">
        <v>14.4</v>
      </c>
      <c r="M11" s="70">
        <v>14.5</v>
      </c>
      <c r="N11" s="70"/>
      <c r="O11" s="41">
        <f t="shared" si="0"/>
        <v>14.600000000000001</v>
      </c>
      <c r="P11" s="41">
        <f t="shared" ref="P11:P44" si="1">(SUM(H10:M10)+SUM(B11:G11))/12</f>
        <v>14.674999999999999</v>
      </c>
    </row>
    <row r="12" spans="1:16" ht="16.5" x14ac:dyDescent="0.25">
      <c r="A12" s="70">
        <v>1993</v>
      </c>
      <c r="B12" s="70">
        <v>14.7</v>
      </c>
      <c r="C12" s="70">
        <v>14.6</v>
      </c>
      <c r="D12" s="70">
        <v>14.6</v>
      </c>
      <c r="E12" s="70">
        <v>14.4</v>
      </c>
      <c r="F12" s="70">
        <v>14.5</v>
      </c>
      <c r="G12" s="70">
        <v>14.6</v>
      </c>
      <c r="H12" s="70">
        <v>15.2</v>
      </c>
      <c r="I12" s="70">
        <v>15.4</v>
      </c>
      <c r="J12" s="70">
        <v>14.6</v>
      </c>
      <c r="K12" s="70">
        <v>14.8</v>
      </c>
      <c r="L12" s="70">
        <v>14.9</v>
      </c>
      <c r="M12" s="71">
        <v>15</v>
      </c>
      <c r="N12" s="70"/>
      <c r="O12" s="41">
        <f t="shared" si="0"/>
        <v>14.775</v>
      </c>
      <c r="P12" s="41">
        <f t="shared" si="1"/>
        <v>14.583333333333334</v>
      </c>
    </row>
    <row r="13" spans="1:16" ht="16.5" x14ac:dyDescent="0.25">
      <c r="A13" s="70">
        <v>1994</v>
      </c>
      <c r="B13" s="70">
        <v>14.9</v>
      </c>
      <c r="C13" s="71">
        <v>15</v>
      </c>
      <c r="D13" s="71">
        <v>15</v>
      </c>
      <c r="E13" s="70">
        <v>15.1</v>
      </c>
      <c r="F13" s="70">
        <v>16.100000000000001</v>
      </c>
      <c r="G13" s="70">
        <v>16.100000000000001</v>
      </c>
      <c r="H13" s="70">
        <v>16.399999999999999</v>
      </c>
      <c r="I13" s="70">
        <v>16.399999999999999</v>
      </c>
      <c r="J13" s="70">
        <v>16.399999999999999</v>
      </c>
      <c r="K13" s="70">
        <v>16.7</v>
      </c>
      <c r="L13" s="70">
        <v>16.600000000000001</v>
      </c>
      <c r="M13" s="70">
        <v>16.7</v>
      </c>
      <c r="N13" s="70"/>
      <c r="O13" s="41">
        <f t="shared" si="0"/>
        <v>15.949999999999998</v>
      </c>
      <c r="P13" s="41">
        <f t="shared" si="1"/>
        <v>15.174999999999999</v>
      </c>
    </row>
    <row r="14" spans="1:16" ht="16.5" x14ac:dyDescent="0.25">
      <c r="A14" s="70">
        <v>1995</v>
      </c>
      <c r="B14" s="70">
        <v>16.2</v>
      </c>
      <c r="C14" s="70">
        <v>16.3</v>
      </c>
      <c r="D14" s="70">
        <v>16.5</v>
      </c>
      <c r="E14" s="70">
        <v>17.2</v>
      </c>
      <c r="F14" s="70">
        <v>17.2</v>
      </c>
      <c r="G14" s="70">
        <v>17.100000000000001</v>
      </c>
      <c r="H14" s="70">
        <v>17.399999999999999</v>
      </c>
      <c r="I14" s="70">
        <v>17.399999999999999</v>
      </c>
      <c r="J14" s="70">
        <v>17.3</v>
      </c>
      <c r="K14" s="70">
        <v>17.7</v>
      </c>
      <c r="L14" s="70">
        <v>17.899999999999999</v>
      </c>
      <c r="M14" s="70">
        <v>18.100000000000001</v>
      </c>
      <c r="N14" s="70"/>
      <c r="O14" s="41">
        <f t="shared" si="0"/>
        <v>17.191666666666666</v>
      </c>
      <c r="P14" s="41">
        <f t="shared" si="1"/>
        <v>16.641666666666666</v>
      </c>
    </row>
    <row r="15" spans="1:16" ht="16.5" x14ac:dyDescent="0.25">
      <c r="A15" s="70">
        <v>1996</v>
      </c>
      <c r="B15" s="70">
        <v>18.5</v>
      </c>
      <c r="C15" s="70">
        <v>18.7</v>
      </c>
      <c r="D15" s="70">
        <v>18.8</v>
      </c>
      <c r="E15" s="70">
        <v>19.3</v>
      </c>
      <c r="F15" s="70">
        <v>19.3</v>
      </c>
      <c r="G15" s="70">
        <v>19.399999999999999</v>
      </c>
      <c r="H15" s="70">
        <v>19.2</v>
      </c>
      <c r="I15" s="70">
        <v>19.3</v>
      </c>
      <c r="J15" s="70">
        <v>18.8</v>
      </c>
      <c r="K15" s="71">
        <v>20</v>
      </c>
      <c r="L15" s="70">
        <v>20.100000000000001</v>
      </c>
      <c r="M15" s="70">
        <v>20.399999999999999</v>
      </c>
      <c r="N15" s="70"/>
      <c r="O15" s="41">
        <f t="shared" si="0"/>
        <v>19.316666666666666</v>
      </c>
      <c r="P15" s="41">
        <f t="shared" si="1"/>
        <v>18.316666666666666</v>
      </c>
    </row>
    <row r="16" spans="1:16" ht="16.5" x14ac:dyDescent="0.25">
      <c r="A16" s="70">
        <v>1997</v>
      </c>
      <c r="B16" s="70">
        <v>19.7</v>
      </c>
      <c r="C16" s="70">
        <v>19.899999999999999</v>
      </c>
      <c r="D16" s="70">
        <v>20.100000000000001</v>
      </c>
      <c r="E16" s="70">
        <v>19.5</v>
      </c>
      <c r="F16" s="70">
        <v>19.399999999999999</v>
      </c>
      <c r="G16" s="70">
        <v>19.5</v>
      </c>
      <c r="H16" s="70">
        <v>21.1</v>
      </c>
      <c r="I16" s="70">
        <v>21.3</v>
      </c>
      <c r="J16" s="70">
        <v>21.6</v>
      </c>
      <c r="K16" s="71">
        <v>21</v>
      </c>
      <c r="L16" s="70">
        <v>20.9</v>
      </c>
      <c r="M16" s="70">
        <v>21.1</v>
      </c>
      <c r="N16" s="70"/>
      <c r="O16" s="41">
        <f t="shared" si="0"/>
        <v>20.425000000000001</v>
      </c>
      <c r="P16" s="41">
        <f t="shared" si="1"/>
        <v>19.658333333333335</v>
      </c>
    </row>
    <row r="17" spans="1:16" ht="16.5" x14ac:dyDescent="0.25">
      <c r="A17" s="70">
        <v>1998</v>
      </c>
      <c r="B17" s="70">
        <v>20.6</v>
      </c>
      <c r="C17" s="70">
        <v>20.9</v>
      </c>
      <c r="D17" s="70">
        <v>21.1</v>
      </c>
      <c r="E17" s="70">
        <v>21.3</v>
      </c>
      <c r="F17" s="70">
        <v>21.2</v>
      </c>
      <c r="G17" s="70">
        <v>21.1</v>
      </c>
      <c r="H17" s="70">
        <v>20.8</v>
      </c>
      <c r="I17" s="70">
        <v>20.7</v>
      </c>
      <c r="J17" s="70">
        <v>20.7</v>
      </c>
      <c r="K17" s="70">
        <v>21.2</v>
      </c>
      <c r="L17" s="70">
        <v>20.6</v>
      </c>
      <c r="M17" s="70">
        <v>20.7</v>
      </c>
      <c r="N17" s="70"/>
      <c r="O17" s="41">
        <f t="shared" si="0"/>
        <v>20.908333333333331</v>
      </c>
      <c r="P17" s="41">
        <f t="shared" si="1"/>
        <v>21.1</v>
      </c>
    </row>
    <row r="18" spans="1:16" ht="16.5" x14ac:dyDescent="0.25">
      <c r="A18" s="70">
        <v>1999</v>
      </c>
      <c r="B18" s="70">
        <v>20.5</v>
      </c>
      <c r="C18" s="70">
        <v>20.6</v>
      </c>
      <c r="D18" s="70">
        <v>20.5</v>
      </c>
      <c r="E18" s="70">
        <v>20.6</v>
      </c>
      <c r="F18" s="70">
        <v>20.6</v>
      </c>
      <c r="G18" s="70">
        <v>20.7</v>
      </c>
      <c r="H18" s="70">
        <v>21.2</v>
      </c>
      <c r="I18" s="70">
        <v>21.4</v>
      </c>
      <c r="J18" s="70">
        <v>21.2</v>
      </c>
      <c r="K18" s="70">
        <v>21.7</v>
      </c>
      <c r="L18" s="70">
        <v>21.7</v>
      </c>
      <c r="M18" s="70">
        <v>21.7</v>
      </c>
      <c r="N18" s="70"/>
      <c r="O18" s="41">
        <f t="shared" si="0"/>
        <v>21.033333333333331</v>
      </c>
      <c r="P18" s="41">
        <f t="shared" si="1"/>
        <v>20.683333333333334</v>
      </c>
    </row>
    <row r="19" spans="1:16" ht="16.5" x14ac:dyDescent="0.25">
      <c r="A19" s="70">
        <v>2000</v>
      </c>
      <c r="B19" s="70">
        <v>20.6</v>
      </c>
      <c r="C19" s="70">
        <v>20.5</v>
      </c>
      <c r="D19" s="70">
        <v>20.7</v>
      </c>
      <c r="E19" s="70">
        <v>20.9</v>
      </c>
      <c r="F19" s="70">
        <v>20.8</v>
      </c>
      <c r="G19" s="70">
        <v>20.9</v>
      </c>
      <c r="H19" s="70">
        <v>20.5</v>
      </c>
      <c r="I19" s="70">
        <v>20.5</v>
      </c>
      <c r="J19" s="70">
        <v>20.6</v>
      </c>
      <c r="K19" s="70">
        <v>21.1</v>
      </c>
      <c r="L19" s="70">
        <v>20.8</v>
      </c>
      <c r="M19" s="70">
        <v>20.9</v>
      </c>
      <c r="N19" s="71"/>
      <c r="O19" s="41">
        <f t="shared" si="0"/>
        <v>20.733333333333331</v>
      </c>
      <c r="P19" s="41">
        <f t="shared" si="1"/>
        <v>21.108333333333331</v>
      </c>
    </row>
    <row r="20" spans="1:16" ht="16.5" x14ac:dyDescent="0.25">
      <c r="A20" s="70">
        <v>2001</v>
      </c>
      <c r="B20" s="71">
        <v>20.2</v>
      </c>
      <c r="C20" s="71">
        <v>20.100000000000001</v>
      </c>
      <c r="D20" s="71">
        <v>20.100000000000001</v>
      </c>
      <c r="E20" s="71">
        <v>21.1</v>
      </c>
      <c r="F20" s="71">
        <v>21.4</v>
      </c>
      <c r="G20" s="71">
        <v>22</v>
      </c>
      <c r="H20" s="71">
        <v>22.3</v>
      </c>
      <c r="I20" s="71">
        <v>22.4</v>
      </c>
      <c r="J20" s="71">
        <v>22.7</v>
      </c>
      <c r="K20" s="71">
        <v>22.8</v>
      </c>
      <c r="L20" s="71">
        <v>23.1</v>
      </c>
      <c r="M20" s="71">
        <v>23.7</v>
      </c>
      <c r="N20" s="71"/>
      <c r="O20" s="41">
        <f t="shared" si="0"/>
        <v>21.825000000000003</v>
      </c>
      <c r="P20" s="41">
        <f t="shared" si="1"/>
        <v>20.775000000000002</v>
      </c>
    </row>
    <row r="21" spans="1:16" ht="16.5" x14ac:dyDescent="0.25">
      <c r="A21" s="70">
        <v>2002</v>
      </c>
      <c r="B21" s="71">
        <v>21.8</v>
      </c>
      <c r="C21" s="71">
        <v>21.7</v>
      </c>
      <c r="D21" s="71">
        <v>21.7</v>
      </c>
      <c r="E21" s="71">
        <v>22.6</v>
      </c>
      <c r="F21" s="71">
        <v>22.6</v>
      </c>
      <c r="G21" s="71">
        <v>22.4</v>
      </c>
      <c r="H21" s="71">
        <v>21.8</v>
      </c>
      <c r="I21" s="71">
        <v>21.9</v>
      </c>
      <c r="J21" s="71">
        <v>21.9</v>
      </c>
      <c r="K21" s="71">
        <v>22.1</v>
      </c>
      <c r="L21" s="71">
        <v>22</v>
      </c>
      <c r="M21" s="71">
        <v>22.3</v>
      </c>
      <c r="N21" s="71"/>
      <c r="O21" s="41">
        <f t="shared" si="0"/>
        <v>22.066666666666666</v>
      </c>
      <c r="P21" s="41">
        <f t="shared" si="1"/>
        <v>22.483333333333334</v>
      </c>
    </row>
    <row r="22" spans="1:16" ht="16.5" x14ac:dyDescent="0.25">
      <c r="A22" s="72">
        <v>2003</v>
      </c>
      <c r="B22" s="71">
        <v>20.9</v>
      </c>
      <c r="C22" s="71">
        <v>21</v>
      </c>
      <c r="D22" s="71">
        <v>21.1</v>
      </c>
      <c r="E22" s="71">
        <v>21.5</v>
      </c>
      <c r="F22" s="71">
        <v>21.4</v>
      </c>
      <c r="G22" s="71">
        <v>21.5</v>
      </c>
      <c r="H22" s="71">
        <v>21.1</v>
      </c>
      <c r="I22" s="71">
        <v>21.2</v>
      </c>
      <c r="J22" s="71">
        <v>21.5</v>
      </c>
      <c r="K22" s="71">
        <v>21.8</v>
      </c>
      <c r="L22" s="71">
        <v>22</v>
      </c>
      <c r="M22" s="73">
        <v>22.5</v>
      </c>
      <c r="N22" s="71"/>
      <c r="O22" s="41">
        <f t="shared" si="0"/>
        <v>21.458333333333332</v>
      </c>
      <c r="P22" s="41">
        <f t="shared" si="1"/>
        <v>21.616666666666664</v>
      </c>
    </row>
    <row r="23" spans="1:16" ht="16.5" x14ac:dyDescent="0.25">
      <c r="A23" s="72">
        <v>2004</v>
      </c>
      <c r="B23" s="71">
        <v>21.5</v>
      </c>
      <c r="C23" s="70">
        <v>21.4</v>
      </c>
      <c r="D23" s="70">
        <v>21.5</v>
      </c>
      <c r="E23" s="70">
        <v>22.8</v>
      </c>
      <c r="F23" s="71">
        <v>22.8</v>
      </c>
      <c r="G23" s="71">
        <v>22.9</v>
      </c>
      <c r="H23" s="71">
        <v>22.7</v>
      </c>
      <c r="I23" s="71">
        <v>23.1</v>
      </c>
      <c r="J23" s="71">
        <v>23</v>
      </c>
      <c r="K23" s="70">
        <v>22.9</v>
      </c>
      <c r="L23" s="71">
        <v>23.1</v>
      </c>
      <c r="M23" s="71">
        <v>23.3</v>
      </c>
      <c r="N23" s="74"/>
      <c r="O23" s="41">
        <f t="shared" si="0"/>
        <v>22.583333333333332</v>
      </c>
      <c r="P23" s="41">
        <f t="shared" si="1"/>
        <v>21.916666666666668</v>
      </c>
    </row>
    <row r="24" spans="1:16" ht="16.5" x14ac:dyDescent="0.25">
      <c r="A24" s="72">
        <v>2005</v>
      </c>
      <c r="B24" s="71">
        <v>22.2</v>
      </c>
      <c r="C24" s="70">
        <v>21.9</v>
      </c>
      <c r="D24" s="71">
        <v>22</v>
      </c>
      <c r="E24" s="70">
        <v>22.2</v>
      </c>
      <c r="F24" s="71">
        <v>22.3</v>
      </c>
      <c r="G24" s="70">
        <v>22.6</v>
      </c>
      <c r="H24" s="70">
        <v>22.3</v>
      </c>
      <c r="I24" s="70">
        <v>22.3</v>
      </c>
      <c r="J24" s="71">
        <v>22.4</v>
      </c>
      <c r="K24" s="70">
        <v>22.6</v>
      </c>
      <c r="L24" s="70">
        <v>22.6</v>
      </c>
      <c r="M24" s="70">
        <v>22.9</v>
      </c>
      <c r="N24" s="74"/>
      <c r="O24" s="41">
        <f t="shared" si="0"/>
        <v>22.358333333333334</v>
      </c>
      <c r="P24" s="41">
        <f t="shared" si="1"/>
        <v>22.608333333333331</v>
      </c>
    </row>
    <row r="25" spans="1:16" ht="16.5" x14ac:dyDescent="0.25">
      <c r="A25" s="72">
        <v>2006</v>
      </c>
      <c r="B25" s="71">
        <v>22.6</v>
      </c>
      <c r="C25" s="71">
        <v>22.6</v>
      </c>
      <c r="D25" s="71">
        <v>22.8</v>
      </c>
      <c r="E25" s="70">
        <v>22.8</v>
      </c>
      <c r="F25" s="71">
        <v>22.9</v>
      </c>
      <c r="G25" s="70">
        <v>23.3</v>
      </c>
      <c r="H25" s="70">
        <v>22.7</v>
      </c>
      <c r="I25" s="70">
        <v>22.1</v>
      </c>
      <c r="J25" s="71">
        <v>22.3</v>
      </c>
      <c r="K25" s="71">
        <v>22.6</v>
      </c>
      <c r="L25" s="70">
        <v>23.2</v>
      </c>
      <c r="M25" s="75">
        <v>23.4</v>
      </c>
      <c r="N25" s="76"/>
      <c r="O25" s="41">
        <f t="shared" si="0"/>
        <v>22.774999999999995</v>
      </c>
      <c r="P25" s="41">
        <f t="shared" si="1"/>
        <v>22.675000000000001</v>
      </c>
    </row>
    <row r="26" spans="1:16" ht="16.5" x14ac:dyDescent="0.25">
      <c r="A26" s="72">
        <v>2007</v>
      </c>
      <c r="B26" s="71">
        <v>22.6</v>
      </c>
      <c r="C26" s="71">
        <v>22.4</v>
      </c>
      <c r="D26" s="71">
        <v>22.6</v>
      </c>
      <c r="E26" s="70">
        <v>22.9</v>
      </c>
      <c r="F26" s="71">
        <v>22.6</v>
      </c>
      <c r="G26" s="70">
        <v>22.3</v>
      </c>
      <c r="H26" s="71">
        <v>22</v>
      </c>
      <c r="I26" s="70">
        <v>21.8</v>
      </c>
      <c r="J26" s="71">
        <v>21.7</v>
      </c>
      <c r="K26" s="71">
        <v>21.8</v>
      </c>
      <c r="L26" s="71">
        <v>21.9</v>
      </c>
      <c r="M26" s="70">
        <v>21.9</v>
      </c>
      <c r="N26" s="76"/>
      <c r="O26" s="41">
        <f t="shared" si="0"/>
        <v>22.208333333333332</v>
      </c>
      <c r="P26" s="41">
        <f t="shared" si="1"/>
        <v>22.641666666666666</v>
      </c>
    </row>
    <row r="27" spans="1:16" ht="16.5" x14ac:dyDescent="0.25">
      <c r="A27" s="70">
        <v>2008</v>
      </c>
      <c r="B27" s="70">
        <v>21.2</v>
      </c>
      <c r="C27" s="71">
        <v>20.9</v>
      </c>
      <c r="D27" s="71">
        <v>20.9</v>
      </c>
      <c r="E27" s="71">
        <v>21.1</v>
      </c>
      <c r="F27" s="71">
        <v>21.1</v>
      </c>
      <c r="G27" s="71">
        <v>21</v>
      </c>
      <c r="H27" s="71">
        <v>20.5</v>
      </c>
      <c r="I27" s="71">
        <v>20.399999999999999</v>
      </c>
      <c r="J27" s="71">
        <v>20.3</v>
      </c>
      <c r="K27" s="71">
        <v>20.5</v>
      </c>
      <c r="L27" s="71">
        <v>20.399999999999999</v>
      </c>
      <c r="M27" s="71">
        <v>20.8</v>
      </c>
      <c r="N27" s="71"/>
      <c r="O27" s="41">
        <f t="shared" si="0"/>
        <v>20.758333333333336</v>
      </c>
      <c r="P27" s="41">
        <f t="shared" si="1"/>
        <v>21.441666666666663</v>
      </c>
    </row>
    <row r="28" spans="1:16" ht="16.5" x14ac:dyDescent="0.25">
      <c r="A28" s="70">
        <v>2009</v>
      </c>
      <c r="B28" s="71">
        <v>20</v>
      </c>
      <c r="C28" s="70">
        <v>20.8</v>
      </c>
      <c r="D28" s="71">
        <v>19.899999999999999</v>
      </c>
      <c r="E28" s="132">
        <v>19.899999999999999</v>
      </c>
      <c r="F28" s="71">
        <v>19.600000000000001</v>
      </c>
      <c r="G28" s="71">
        <v>19.5</v>
      </c>
      <c r="H28" s="71">
        <v>19.100000000000001</v>
      </c>
      <c r="I28" s="71">
        <v>19</v>
      </c>
      <c r="J28" s="71">
        <v>18.899999999999999</v>
      </c>
      <c r="K28" s="71">
        <v>19</v>
      </c>
      <c r="L28" s="71">
        <v>19.2</v>
      </c>
      <c r="M28" s="71">
        <v>19.3</v>
      </c>
      <c r="N28" s="71"/>
      <c r="O28" s="41">
        <f t="shared" si="0"/>
        <v>19.516666666666666</v>
      </c>
      <c r="P28" s="41">
        <f t="shared" si="1"/>
        <v>20.216666666666665</v>
      </c>
    </row>
    <row r="29" spans="1:16" ht="16.5" x14ac:dyDescent="0.25">
      <c r="A29" s="70">
        <v>2010</v>
      </c>
      <c r="B29" s="71">
        <v>18.600000000000001</v>
      </c>
      <c r="C29" s="71">
        <v>18.5</v>
      </c>
      <c r="D29" s="71">
        <v>18.3</v>
      </c>
      <c r="E29" s="132">
        <v>18.5</v>
      </c>
      <c r="F29" s="71">
        <v>18.5</v>
      </c>
      <c r="G29" s="71">
        <v>18.5</v>
      </c>
      <c r="H29" s="139">
        <v>19.399999999999999</v>
      </c>
      <c r="I29" s="71">
        <v>20</v>
      </c>
      <c r="J29" s="71">
        <v>19</v>
      </c>
      <c r="K29" s="71">
        <v>18.600000000000001</v>
      </c>
      <c r="L29" s="71">
        <v>18.600000000000001</v>
      </c>
      <c r="M29" s="71">
        <v>18.899999999999999</v>
      </c>
      <c r="N29" s="71"/>
      <c r="O29" s="41">
        <f t="shared" si="0"/>
        <v>18.783333333333335</v>
      </c>
      <c r="P29" s="41">
        <f t="shared" si="1"/>
        <v>18.783333333333335</v>
      </c>
    </row>
    <row r="30" spans="1:16" ht="16.5" x14ac:dyDescent="0.25">
      <c r="A30" s="70">
        <v>2011</v>
      </c>
      <c r="B30" s="71">
        <v>18.3</v>
      </c>
      <c r="C30" s="71">
        <v>18.2</v>
      </c>
      <c r="D30" s="71">
        <v>18.100000000000001</v>
      </c>
      <c r="E30" s="133">
        <v>19</v>
      </c>
      <c r="F30" s="71">
        <v>18.399999999999999</v>
      </c>
      <c r="G30" s="71">
        <v>18.3</v>
      </c>
      <c r="H30" s="139">
        <v>18.2</v>
      </c>
      <c r="I30" s="71">
        <v>18.3</v>
      </c>
      <c r="J30" s="71">
        <v>18.3</v>
      </c>
      <c r="K30" s="71">
        <v>18.8</v>
      </c>
      <c r="L30" s="71">
        <v>19.100000000000001</v>
      </c>
      <c r="M30" s="71">
        <v>19.2</v>
      </c>
      <c r="N30" s="71"/>
      <c r="O30" s="41">
        <f t="shared" si="0"/>
        <v>18.516666666666669</v>
      </c>
      <c r="P30" s="41">
        <f t="shared" si="1"/>
        <v>18.733333333333334</v>
      </c>
    </row>
    <row r="31" spans="1:16" ht="16.5" x14ac:dyDescent="0.25">
      <c r="A31" s="70">
        <v>2012</v>
      </c>
      <c r="B31" s="71">
        <v>18.100000000000001</v>
      </c>
      <c r="C31" s="71">
        <v>18.3</v>
      </c>
      <c r="D31" s="71">
        <v>18.7</v>
      </c>
      <c r="E31" s="132">
        <v>19.600000000000001</v>
      </c>
      <c r="F31" s="71">
        <v>18.7</v>
      </c>
      <c r="G31" s="71">
        <v>18.5</v>
      </c>
      <c r="H31" s="139">
        <v>19.399999999999999</v>
      </c>
      <c r="I31" s="71">
        <v>19.7</v>
      </c>
      <c r="J31" s="71">
        <v>19.2</v>
      </c>
      <c r="K31" s="71">
        <v>18.899999999999999</v>
      </c>
      <c r="L31" s="71">
        <v>19.3</v>
      </c>
      <c r="M31" s="71">
        <v>19.8</v>
      </c>
      <c r="N31" s="71"/>
      <c r="O31" s="41">
        <f t="shared" si="0"/>
        <v>19.016666666666669</v>
      </c>
      <c r="P31" s="41">
        <f t="shared" si="1"/>
        <v>18.650000000000002</v>
      </c>
    </row>
    <row r="32" spans="1:16" ht="16.5" x14ac:dyDescent="0.25">
      <c r="A32" s="70">
        <v>2013</v>
      </c>
      <c r="B32" s="71">
        <v>18.8</v>
      </c>
      <c r="C32" s="71">
        <v>18.5</v>
      </c>
      <c r="D32" s="71">
        <v>18.600000000000001</v>
      </c>
      <c r="E32" s="133">
        <v>19.2</v>
      </c>
      <c r="F32" s="71">
        <v>19.2</v>
      </c>
      <c r="G32" s="71">
        <v>19.3</v>
      </c>
      <c r="H32" s="71">
        <v>19</v>
      </c>
      <c r="I32" s="71">
        <v>19</v>
      </c>
      <c r="J32" s="71">
        <v>18.899999999999999</v>
      </c>
      <c r="K32" s="71">
        <v>19.399999999999999</v>
      </c>
      <c r="L32" s="71">
        <v>19.7</v>
      </c>
      <c r="M32" s="71">
        <v>20</v>
      </c>
      <c r="N32" s="71"/>
      <c r="O32" s="41">
        <f t="shared" si="0"/>
        <v>19.133333333333333</v>
      </c>
      <c r="P32" s="41">
        <f t="shared" si="1"/>
        <v>19.158333333333331</v>
      </c>
    </row>
    <row r="33" spans="1:22" ht="15.75" customHeight="1" x14ac:dyDescent="0.25">
      <c r="A33" s="70">
        <v>2014</v>
      </c>
      <c r="B33" s="71">
        <v>20.8</v>
      </c>
      <c r="C33" s="70">
        <v>20.9</v>
      </c>
      <c r="D33" s="71">
        <v>20.8</v>
      </c>
      <c r="E33" s="132">
        <v>19.2</v>
      </c>
      <c r="F33" s="71">
        <v>19.3</v>
      </c>
      <c r="G33" s="71">
        <v>19.2</v>
      </c>
      <c r="H33" s="71">
        <v>19</v>
      </c>
      <c r="I33" s="71">
        <v>19.5</v>
      </c>
      <c r="J33" s="71">
        <v>19.600000000000001</v>
      </c>
      <c r="K33" s="71">
        <v>19.600000000000001</v>
      </c>
      <c r="L33" s="71">
        <v>20.7</v>
      </c>
      <c r="M33" s="71">
        <v>21.2</v>
      </c>
      <c r="N33" s="71"/>
      <c r="O33" s="41">
        <f t="shared" si="0"/>
        <v>19.983333333333331</v>
      </c>
      <c r="P33" s="41">
        <f t="shared" si="1"/>
        <v>19.683333333333334</v>
      </c>
    </row>
    <row r="34" spans="1:22" ht="15.75" customHeight="1" x14ac:dyDescent="0.25">
      <c r="A34" s="70">
        <v>2015</v>
      </c>
      <c r="B34" s="71">
        <v>20</v>
      </c>
      <c r="C34" s="70">
        <v>19.899999999999999</v>
      </c>
      <c r="D34" s="71">
        <v>20.3</v>
      </c>
      <c r="E34" s="132">
        <v>21.3</v>
      </c>
      <c r="F34" s="71">
        <v>19</v>
      </c>
      <c r="G34" s="71">
        <v>19.399999999999999</v>
      </c>
      <c r="H34" s="71">
        <v>19.2</v>
      </c>
      <c r="I34" s="71">
        <v>19</v>
      </c>
      <c r="J34" s="71">
        <v>19.8</v>
      </c>
      <c r="K34" s="71">
        <v>19.3</v>
      </c>
      <c r="L34" s="71">
        <v>18.399999999999999</v>
      </c>
      <c r="M34" s="71">
        <v>18.899999999999999</v>
      </c>
      <c r="N34" s="71"/>
      <c r="O34" s="41">
        <f t="shared" si="0"/>
        <v>19.541666666666668</v>
      </c>
      <c r="P34" s="41">
        <f t="shared" si="1"/>
        <v>19.958333333333332</v>
      </c>
    </row>
    <row r="35" spans="1:22" ht="15.75" customHeight="1" x14ac:dyDescent="0.25">
      <c r="A35" s="70">
        <v>2016</v>
      </c>
      <c r="B35" s="71">
        <v>18.8</v>
      </c>
      <c r="C35" s="70">
        <v>18.7</v>
      </c>
      <c r="D35" s="71">
        <v>18.399999999999999</v>
      </c>
      <c r="E35" s="71">
        <v>17.7</v>
      </c>
      <c r="F35" s="71">
        <v>17.5</v>
      </c>
      <c r="G35" s="71">
        <v>17.600000000000001</v>
      </c>
      <c r="H35" s="71">
        <v>17.399999999999999</v>
      </c>
      <c r="I35" s="71">
        <v>17.399999999999999</v>
      </c>
      <c r="J35" s="71">
        <v>17.5</v>
      </c>
      <c r="K35" s="71">
        <v>17</v>
      </c>
      <c r="L35" s="71">
        <v>17.3</v>
      </c>
      <c r="M35" s="71">
        <v>17.399999999999999</v>
      </c>
      <c r="N35" s="71"/>
      <c r="O35" s="41">
        <f t="shared" si="0"/>
        <v>17.725000000000001</v>
      </c>
      <c r="P35" s="41">
        <f t="shared" si="1"/>
        <v>18.608333333333331</v>
      </c>
    </row>
    <row r="36" spans="1:22" ht="15.75" customHeight="1" x14ac:dyDescent="0.25">
      <c r="A36" s="70">
        <v>2017</v>
      </c>
      <c r="B36" s="71">
        <v>17.5</v>
      </c>
      <c r="C36" s="70">
        <v>17.399999999999999</v>
      </c>
      <c r="D36" s="71">
        <v>17.5</v>
      </c>
      <c r="E36" s="71">
        <v>17.899999999999999</v>
      </c>
      <c r="F36" s="71">
        <v>17.899999999999999</v>
      </c>
      <c r="G36" s="71">
        <v>17.899999999999999</v>
      </c>
      <c r="H36" s="71">
        <v>18.2</v>
      </c>
      <c r="I36" s="71">
        <v>18.3</v>
      </c>
      <c r="J36" s="71">
        <v>18.3</v>
      </c>
      <c r="K36" s="71">
        <v>17</v>
      </c>
      <c r="L36" s="71">
        <v>16.8</v>
      </c>
      <c r="M36" s="71">
        <v>17</v>
      </c>
      <c r="N36" s="71"/>
      <c r="O36" s="41">
        <f t="shared" si="0"/>
        <v>17.641666666666669</v>
      </c>
      <c r="P36" s="41">
        <f t="shared" si="1"/>
        <v>17.508333333333333</v>
      </c>
    </row>
    <row r="37" spans="1:22" ht="15.75" customHeight="1" x14ac:dyDescent="0.25">
      <c r="A37" s="70">
        <v>2018</v>
      </c>
      <c r="B37" s="71">
        <v>16.7</v>
      </c>
      <c r="C37" s="70">
        <v>16.600000000000001</v>
      </c>
      <c r="D37" s="71">
        <v>16.8</v>
      </c>
      <c r="E37" s="71">
        <v>16.5</v>
      </c>
      <c r="F37" s="71">
        <v>16.399999999999999</v>
      </c>
      <c r="G37" s="71">
        <v>16.3</v>
      </c>
      <c r="H37" s="71">
        <v>17.5</v>
      </c>
      <c r="I37" s="71">
        <v>17.5</v>
      </c>
      <c r="J37" s="71">
        <v>17.5</v>
      </c>
      <c r="K37" s="71">
        <v>15.8</v>
      </c>
      <c r="L37" s="71">
        <v>16.2</v>
      </c>
      <c r="M37" s="71">
        <v>16.5</v>
      </c>
      <c r="N37" s="71"/>
      <c r="O37" s="41">
        <f t="shared" si="0"/>
        <v>16.691666666666666</v>
      </c>
      <c r="P37" s="41">
        <f t="shared" si="1"/>
        <v>17.074999999999999</v>
      </c>
    </row>
    <row r="38" spans="1:22" ht="15.75" customHeight="1" x14ac:dyDescent="0.25">
      <c r="A38" s="70">
        <v>2019</v>
      </c>
      <c r="B38" s="200">
        <v>16.5</v>
      </c>
      <c r="C38" s="201">
        <v>16.5</v>
      </c>
      <c r="D38" s="200">
        <v>16.399999999999999</v>
      </c>
      <c r="E38" s="200">
        <v>16</v>
      </c>
      <c r="F38" s="200">
        <v>16</v>
      </c>
      <c r="G38" s="200">
        <v>16.2</v>
      </c>
      <c r="H38" s="200">
        <v>16.2</v>
      </c>
      <c r="I38" s="200">
        <v>16.3</v>
      </c>
      <c r="J38" s="200">
        <v>16.3</v>
      </c>
      <c r="K38" s="200">
        <v>18.5</v>
      </c>
      <c r="L38" s="200">
        <v>18.8</v>
      </c>
      <c r="M38" s="200">
        <v>18.899999999999999</v>
      </c>
      <c r="N38" s="200"/>
      <c r="O38" s="41">
        <f t="shared" si="0"/>
        <v>16.883333333333336</v>
      </c>
      <c r="P38" s="187">
        <f t="shared" si="1"/>
        <v>16.55</v>
      </c>
    </row>
    <row r="39" spans="1:22" ht="15.75" customHeight="1" x14ac:dyDescent="0.25">
      <c r="A39" s="70">
        <v>2020</v>
      </c>
      <c r="B39" s="200">
        <v>18.600000000000001</v>
      </c>
      <c r="C39" s="201">
        <v>18.600000000000001</v>
      </c>
      <c r="D39" s="200">
        <v>18.8</v>
      </c>
      <c r="E39" s="200">
        <v>14.9</v>
      </c>
      <c r="F39" s="200">
        <v>14.8</v>
      </c>
      <c r="G39" s="200">
        <v>14.9</v>
      </c>
      <c r="H39" s="200">
        <v>14.4</v>
      </c>
      <c r="I39" s="200">
        <v>14.3</v>
      </c>
      <c r="J39" s="200">
        <v>14.4</v>
      </c>
      <c r="K39" s="200">
        <v>15.1</v>
      </c>
      <c r="L39" s="200">
        <v>14.8</v>
      </c>
      <c r="M39" s="200">
        <v>14.9</v>
      </c>
      <c r="N39" s="200"/>
      <c r="O39" s="41">
        <f t="shared" si="0"/>
        <v>15.708333333333336</v>
      </c>
      <c r="P39" s="187">
        <f t="shared" si="1"/>
        <v>17.133333333333336</v>
      </c>
    </row>
    <row r="40" spans="1:22" ht="15.75" customHeight="1" x14ac:dyDescent="0.25">
      <c r="A40" s="70">
        <v>2021</v>
      </c>
      <c r="B40" s="71">
        <v>14.8</v>
      </c>
      <c r="C40" s="70">
        <v>14.8</v>
      </c>
      <c r="D40" s="71">
        <v>14.6</v>
      </c>
      <c r="E40" s="71">
        <v>15.6</v>
      </c>
      <c r="F40" s="71">
        <v>15.4</v>
      </c>
      <c r="G40" s="71">
        <v>15.4</v>
      </c>
      <c r="H40" s="71">
        <v>16</v>
      </c>
      <c r="I40" s="71">
        <v>15.8</v>
      </c>
      <c r="J40" s="71">
        <v>15.8</v>
      </c>
      <c r="K40" s="71">
        <v>16.5</v>
      </c>
      <c r="L40" s="71">
        <v>16.5</v>
      </c>
      <c r="M40" s="71">
        <v>16.899999999999999</v>
      </c>
      <c r="N40" s="71"/>
      <c r="O40" s="41">
        <f t="shared" si="0"/>
        <v>15.675000000000002</v>
      </c>
      <c r="P40" s="187">
        <f t="shared" si="1"/>
        <v>14.875</v>
      </c>
    </row>
    <row r="41" spans="1:22" ht="15.75" customHeight="1" x14ac:dyDescent="0.25">
      <c r="A41" s="70">
        <v>2022</v>
      </c>
      <c r="B41" s="71">
        <v>16.5</v>
      </c>
      <c r="C41" s="70">
        <v>16.399999999999999</v>
      </c>
      <c r="D41" s="71">
        <v>16.5</v>
      </c>
      <c r="E41" s="71">
        <v>16.8</v>
      </c>
      <c r="F41" s="71">
        <v>16.600000000000001</v>
      </c>
      <c r="G41" s="71">
        <v>16.7</v>
      </c>
      <c r="H41" s="71">
        <v>15.8</v>
      </c>
      <c r="I41" s="71">
        <v>15.6</v>
      </c>
      <c r="J41" s="71">
        <v>15.7</v>
      </c>
      <c r="K41" s="71">
        <v>14.8</v>
      </c>
      <c r="L41" s="71">
        <v>14.7</v>
      </c>
      <c r="M41" s="71">
        <v>14.8</v>
      </c>
      <c r="N41" s="71"/>
      <c r="O41" s="41">
        <f t="shared" si="0"/>
        <v>15.908333333333333</v>
      </c>
      <c r="P41" s="187">
        <f t="shared" si="1"/>
        <v>16.416666666666668</v>
      </c>
    </row>
    <row r="42" spans="1:22" ht="15.75" customHeight="1" x14ac:dyDescent="0.25">
      <c r="A42" s="70">
        <v>2023</v>
      </c>
      <c r="B42" s="71">
        <v>15.6</v>
      </c>
      <c r="C42" s="70">
        <v>15.4</v>
      </c>
      <c r="D42" s="71">
        <v>15.3</v>
      </c>
      <c r="E42" s="71">
        <v>15.7</v>
      </c>
      <c r="F42" s="71">
        <v>15.7</v>
      </c>
      <c r="G42" s="71">
        <v>15.7</v>
      </c>
      <c r="H42" s="71">
        <v>14.1</v>
      </c>
      <c r="I42" s="71">
        <v>13.9</v>
      </c>
      <c r="J42" s="71">
        <v>14.1</v>
      </c>
      <c r="K42" s="71">
        <v>14.3</v>
      </c>
      <c r="L42" s="71">
        <v>14.4</v>
      </c>
      <c r="M42" s="71">
        <v>14.6</v>
      </c>
      <c r="N42" s="71"/>
      <c r="O42" s="41">
        <f t="shared" si="0"/>
        <v>14.9</v>
      </c>
      <c r="P42" s="187">
        <f t="shared" si="1"/>
        <v>15.4</v>
      </c>
    </row>
    <row r="43" spans="1:22" ht="15.75" customHeight="1" x14ac:dyDescent="0.25">
      <c r="A43" s="70">
        <v>2024</v>
      </c>
      <c r="B43" s="71">
        <v>14.1</v>
      </c>
      <c r="C43" s="71">
        <v>14.1</v>
      </c>
      <c r="D43" s="71">
        <v>14</v>
      </c>
      <c r="E43" s="70">
        <v>14.1</v>
      </c>
      <c r="F43" s="71">
        <v>14</v>
      </c>
      <c r="G43" s="71">
        <v>14.1</v>
      </c>
      <c r="H43" s="70">
        <v>13.9</v>
      </c>
      <c r="I43" s="133">
        <v>13.9</v>
      </c>
      <c r="J43" s="228">
        <v>13.9</v>
      </c>
      <c r="K43" s="227">
        <v>13.5</v>
      </c>
      <c r="L43" s="227">
        <v>13.6</v>
      </c>
      <c r="M43" s="71">
        <v>13.7</v>
      </c>
      <c r="O43" s="41">
        <f t="shared" si="0"/>
        <v>13.908333333333333</v>
      </c>
      <c r="P43" s="187">
        <f t="shared" si="1"/>
        <v>14.15</v>
      </c>
      <c r="V43" s="1"/>
    </row>
    <row r="44" spans="1:22" ht="15.75" customHeight="1" x14ac:dyDescent="0.25">
      <c r="A44" s="70">
        <v>2025</v>
      </c>
      <c r="B44" s="71">
        <v>13.2</v>
      </c>
      <c r="C44" s="71">
        <v>13</v>
      </c>
      <c r="D44" s="70">
        <v>13.1</v>
      </c>
      <c r="E44" s="70">
        <v>12.8</v>
      </c>
      <c r="F44" s="70">
        <v>12.7</v>
      </c>
      <c r="G44" s="70">
        <v>12.7</v>
      </c>
      <c r="H44" s="70">
        <v>12.5</v>
      </c>
      <c r="I44" s="133">
        <v>12.3</v>
      </c>
      <c r="J44" s="132">
        <v>12.3</v>
      </c>
      <c r="K44" s="227">
        <v>12.5</v>
      </c>
      <c r="L44" s="132">
        <v>12.4</v>
      </c>
      <c r="M44" s="132">
        <v>12.5</v>
      </c>
      <c r="O44" s="41">
        <f t="shared" si="0"/>
        <v>12.666666666666666</v>
      </c>
      <c r="P44" s="187">
        <f t="shared" si="1"/>
        <v>13.333333333333334</v>
      </c>
      <c r="V44" s="1"/>
    </row>
    <row r="45" spans="1:22" ht="15.75" customHeight="1" x14ac:dyDescent="0.25">
      <c r="A45" s="70">
        <v>2026</v>
      </c>
      <c r="B45" s="71">
        <v>11.7</v>
      </c>
      <c r="C45" s="71">
        <v>11.8</v>
      </c>
      <c r="D45" s="71">
        <v>12</v>
      </c>
      <c r="E45" s="70" t="s">
        <v>68</v>
      </c>
      <c r="F45" s="70"/>
      <c r="G45" s="70"/>
      <c r="H45" s="70"/>
      <c r="I45" s="133"/>
      <c r="J45" s="132"/>
      <c r="K45" s="227"/>
      <c r="L45" s="132"/>
      <c r="M45" s="132"/>
      <c r="O45" s="41"/>
      <c r="P45" s="187"/>
      <c r="V45" s="1"/>
    </row>
    <row r="46" spans="1:22" ht="15.75" customHeight="1" x14ac:dyDescent="0.25">
      <c r="A46" s="70"/>
      <c r="B46" s="71"/>
      <c r="C46" s="14"/>
      <c r="D46" s="223"/>
      <c r="E46" s="223"/>
      <c r="F46" s="13"/>
      <c r="G46" s="13"/>
      <c r="H46" s="13"/>
      <c r="O46" s="41"/>
      <c r="P46" s="187"/>
      <c r="V46" s="1"/>
    </row>
    <row r="47" spans="1:22" ht="15.75" customHeight="1" x14ac:dyDescent="0.25">
      <c r="A47" s="13" t="s">
        <v>10</v>
      </c>
      <c r="H47" s="1" t="s">
        <v>32</v>
      </c>
      <c r="I47" s="1"/>
      <c r="J47" s="1"/>
      <c r="K47" s="1"/>
      <c r="L47" s="1"/>
      <c r="M47" s="1"/>
      <c r="V47" s="1"/>
    </row>
    <row r="48" spans="1:22" ht="15.75" customHeight="1" x14ac:dyDescent="0.25">
      <c r="I48" s="1" t="s">
        <v>33</v>
      </c>
      <c r="J48" s="32"/>
      <c r="K48" s="32"/>
      <c r="L48" s="32"/>
      <c r="V48" s="32"/>
    </row>
    <row r="49" spans="8:14" ht="12.75" customHeight="1" x14ac:dyDescent="0.25">
      <c r="H49" s="1"/>
      <c r="I49" s="33" t="s">
        <v>34</v>
      </c>
      <c r="J49" s="5"/>
      <c r="K49" s="5"/>
      <c r="L49" s="5"/>
      <c r="M49" s="32"/>
    </row>
    <row r="50" spans="8:14" ht="12.75" customHeight="1" x14ac:dyDescent="0.2">
      <c r="K50" s="32"/>
      <c r="L50" s="32"/>
      <c r="N50" s="147"/>
    </row>
    <row r="51" spans="8:14" ht="15" x14ac:dyDescent="0.2">
      <c r="J51" s="5"/>
      <c r="M51" s="32"/>
    </row>
  </sheetData>
  <mergeCells count="5">
    <mergeCell ref="A1:P1"/>
    <mergeCell ref="A3:P3"/>
    <mergeCell ref="A6:P6"/>
    <mergeCell ref="A4:P4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50"/>
  <sheetViews>
    <sheetView topLeftCell="A19" zoomScale="110" zoomScaleNormal="110" workbookViewId="0">
      <selection activeCell="B55" sqref="B55"/>
    </sheetView>
  </sheetViews>
  <sheetFormatPr defaultRowHeight="12.75" x14ac:dyDescent="0.2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 x14ac:dyDescent="0.25">
      <c r="A1" s="241" t="s">
        <v>58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5.75" x14ac:dyDescent="0.25">
      <c r="A3" s="241" t="s">
        <v>39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</row>
    <row r="4" spans="1:16" ht="15.75" x14ac:dyDescent="0.25">
      <c r="A4" s="242" t="s">
        <v>29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42" t="s">
        <v>22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s="38" customFormat="1" ht="16.5" x14ac:dyDescent="0.25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 t="s">
        <v>8</v>
      </c>
      <c r="P7" s="78" t="s">
        <v>8</v>
      </c>
    </row>
    <row r="8" spans="1:16" s="38" customFormat="1" ht="16.5" x14ac:dyDescent="0.25">
      <c r="A8" s="77" t="s">
        <v>1</v>
      </c>
      <c r="B8" s="77" t="s">
        <v>11</v>
      </c>
      <c r="C8" s="77" t="s">
        <v>2</v>
      </c>
      <c r="D8" s="77" t="s">
        <v>12</v>
      </c>
      <c r="E8" s="77" t="s">
        <v>13</v>
      </c>
      <c r="F8" s="77" t="s">
        <v>18</v>
      </c>
      <c r="G8" s="77" t="s">
        <v>14</v>
      </c>
      <c r="H8" s="77" t="s">
        <v>15</v>
      </c>
      <c r="I8" s="77" t="s">
        <v>16</v>
      </c>
      <c r="J8" s="77" t="s">
        <v>17</v>
      </c>
      <c r="K8" s="77" t="s">
        <v>3</v>
      </c>
      <c r="L8" s="77" t="s">
        <v>4</v>
      </c>
      <c r="M8" s="77" t="s">
        <v>5</v>
      </c>
      <c r="N8" s="77"/>
      <c r="O8" s="78" t="s">
        <v>7</v>
      </c>
      <c r="P8" s="78" t="s">
        <v>6</v>
      </c>
    </row>
    <row r="9" spans="1:16" s="38" customFormat="1" ht="16.5" x14ac:dyDescent="0.25">
      <c r="A9" s="79">
        <v>1990</v>
      </c>
      <c r="B9" s="79">
        <v>31.1</v>
      </c>
      <c r="C9" s="79">
        <v>31.3</v>
      </c>
      <c r="D9" s="79">
        <v>31.4</v>
      </c>
      <c r="E9" s="79">
        <v>31.2</v>
      </c>
      <c r="F9" s="79">
        <v>31.5</v>
      </c>
      <c r="G9" s="79">
        <v>31.5</v>
      </c>
      <c r="H9" s="80">
        <v>32</v>
      </c>
      <c r="I9" s="79">
        <v>31.7</v>
      </c>
      <c r="J9" s="79">
        <v>31.5</v>
      </c>
      <c r="K9" s="79">
        <v>31.7</v>
      </c>
      <c r="L9" s="79">
        <v>31.7</v>
      </c>
      <c r="M9" s="79">
        <v>32.299999999999997</v>
      </c>
      <c r="N9" s="79"/>
      <c r="O9" s="41">
        <f t="shared" ref="O9:O43" si="0">AVERAGE(B9:M9)</f>
        <v>31.574999999999999</v>
      </c>
      <c r="P9" s="81" t="s">
        <v>23</v>
      </c>
    </row>
    <row r="10" spans="1:16" s="38" customFormat="1" ht="16.5" x14ac:dyDescent="0.25">
      <c r="A10" s="79">
        <v>1991</v>
      </c>
      <c r="B10" s="79">
        <v>31.7</v>
      </c>
      <c r="C10" s="79">
        <v>31.8</v>
      </c>
      <c r="D10" s="79">
        <v>31.8</v>
      </c>
      <c r="E10" s="79">
        <v>31.7</v>
      </c>
      <c r="F10" s="79">
        <v>31.6</v>
      </c>
      <c r="G10" s="79">
        <v>31.9</v>
      </c>
      <c r="H10" s="80">
        <v>32</v>
      </c>
      <c r="I10" s="80">
        <v>32</v>
      </c>
      <c r="J10" s="80">
        <v>32</v>
      </c>
      <c r="K10" s="79">
        <v>31.7</v>
      </c>
      <c r="L10" s="79">
        <v>31.7</v>
      </c>
      <c r="M10" s="80">
        <v>32</v>
      </c>
      <c r="N10" s="79"/>
      <c r="O10" s="41">
        <f t="shared" si="0"/>
        <v>31.824999999999999</v>
      </c>
      <c r="P10" s="41">
        <f>(SUM(H9:M9)+SUM(B10:G10))/12</f>
        <v>31.783333333333331</v>
      </c>
    </row>
    <row r="11" spans="1:16" s="38" customFormat="1" ht="16.5" x14ac:dyDescent="0.25">
      <c r="A11" s="79">
        <v>1992</v>
      </c>
      <c r="B11" s="79">
        <v>31.4</v>
      </c>
      <c r="C11" s="79">
        <v>31.5</v>
      </c>
      <c r="D11" s="79">
        <v>31.5</v>
      </c>
      <c r="E11" s="79">
        <v>31.7</v>
      </c>
      <c r="F11" s="79">
        <v>31.6</v>
      </c>
      <c r="G11" s="79">
        <v>31.9</v>
      </c>
      <c r="H11" s="79">
        <v>31.9</v>
      </c>
      <c r="I11" s="79">
        <v>33.5</v>
      </c>
      <c r="J11" s="79">
        <v>33.5</v>
      </c>
      <c r="K11" s="79">
        <v>33.200000000000003</v>
      </c>
      <c r="L11" s="79">
        <v>33.4</v>
      </c>
      <c r="M11" s="80">
        <v>34</v>
      </c>
      <c r="N11" s="79"/>
      <c r="O11" s="41">
        <f t="shared" si="0"/>
        <v>32.424999999999997</v>
      </c>
      <c r="P11" s="41">
        <f t="shared" ref="P11:P40" si="1">(SUM(H10:M10)+SUM(B11:G11))/12</f>
        <v>31.75</v>
      </c>
    </row>
    <row r="12" spans="1:16" s="38" customFormat="1" ht="16.5" x14ac:dyDescent="0.25">
      <c r="A12" s="79">
        <v>1993</v>
      </c>
      <c r="B12" s="79">
        <v>33.4</v>
      </c>
      <c r="C12" s="79">
        <v>33.6</v>
      </c>
      <c r="D12" s="79">
        <v>33.700000000000003</v>
      </c>
      <c r="E12" s="79">
        <v>35.4</v>
      </c>
      <c r="F12" s="79">
        <v>35.4</v>
      </c>
      <c r="G12" s="79">
        <v>35.799999999999997</v>
      </c>
      <c r="H12" s="79">
        <v>35.700000000000003</v>
      </c>
      <c r="I12" s="79">
        <v>35.700000000000003</v>
      </c>
      <c r="J12" s="79">
        <v>35.9</v>
      </c>
      <c r="K12" s="79">
        <v>36.5</v>
      </c>
      <c r="L12" s="79">
        <v>36.6</v>
      </c>
      <c r="M12" s="79">
        <v>37.5</v>
      </c>
      <c r="N12" s="80"/>
      <c r="O12" s="41">
        <f t="shared" si="0"/>
        <v>35.43333333333333</v>
      </c>
      <c r="P12" s="41">
        <f t="shared" si="1"/>
        <v>33.900000000000006</v>
      </c>
    </row>
    <row r="13" spans="1:16" s="38" customFormat="1" ht="16.5" x14ac:dyDescent="0.25">
      <c r="A13" s="79">
        <v>1994</v>
      </c>
      <c r="B13" s="79">
        <v>35.700000000000003</v>
      </c>
      <c r="C13" s="79">
        <v>35.9</v>
      </c>
      <c r="D13" s="80">
        <v>36</v>
      </c>
      <c r="E13" s="79">
        <v>36.4</v>
      </c>
      <c r="F13" s="79">
        <v>36.4</v>
      </c>
      <c r="G13" s="80">
        <v>36</v>
      </c>
      <c r="H13" s="79">
        <v>35.4</v>
      </c>
      <c r="I13" s="79">
        <v>35.6</v>
      </c>
      <c r="J13" s="79">
        <v>35.5</v>
      </c>
      <c r="K13" s="80">
        <v>36</v>
      </c>
      <c r="L13" s="80">
        <v>36</v>
      </c>
      <c r="M13" s="79">
        <v>36.700000000000003</v>
      </c>
      <c r="N13" s="79"/>
      <c r="O13" s="41">
        <f t="shared" si="0"/>
        <v>35.966666666666669</v>
      </c>
      <c r="P13" s="41">
        <f t="shared" si="1"/>
        <v>36.19166666666667</v>
      </c>
    </row>
    <row r="14" spans="1:16" s="38" customFormat="1" ht="16.5" x14ac:dyDescent="0.25">
      <c r="A14" s="79">
        <v>1995</v>
      </c>
      <c r="B14" s="79">
        <v>36.700000000000003</v>
      </c>
      <c r="C14" s="79">
        <v>36.799999999999997</v>
      </c>
      <c r="D14" s="79">
        <v>37.1</v>
      </c>
      <c r="E14" s="79">
        <v>36.799999999999997</v>
      </c>
      <c r="F14" s="79">
        <v>38.700000000000003</v>
      </c>
      <c r="G14" s="79">
        <v>38.799999999999997</v>
      </c>
      <c r="H14" s="79">
        <v>37.799999999999997</v>
      </c>
      <c r="I14" s="79">
        <v>37.6</v>
      </c>
      <c r="J14" s="79">
        <v>37.299999999999997</v>
      </c>
      <c r="K14" s="79">
        <v>37.5</v>
      </c>
      <c r="L14" s="79">
        <v>38.1</v>
      </c>
      <c r="M14" s="79">
        <v>39.299999999999997</v>
      </c>
      <c r="N14" s="79"/>
      <c r="O14" s="41">
        <f t="shared" si="0"/>
        <v>37.708333333333336</v>
      </c>
      <c r="P14" s="41">
        <f t="shared" si="1"/>
        <v>36.674999999999997</v>
      </c>
    </row>
    <row r="15" spans="1:16" s="38" customFormat="1" ht="16.5" x14ac:dyDescent="0.25">
      <c r="A15" s="79">
        <v>1996</v>
      </c>
      <c r="B15" s="79">
        <v>38.1</v>
      </c>
      <c r="C15" s="79">
        <v>38.6</v>
      </c>
      <c r="D15" s="79">
        <v>38.9</v>
      </c>
      <c r="E15" s="79">
        <v>38.4</v>
      </c>
      <c r="F15" s="80">
        <v>39</v>
      </c>
      <c r="G15" s="79">
        <v>39.200000000000003</v>
      </c>
      <c r="H15" s="79">
        <v>39.299999999999997</v>
      </c>
      <c r="I15" s="79">
        <v>39.5</v>
      </c>
      <c r="J15" s="79">
        <v>39.200000000000003</v>
      </c>
      <c r="K15" s="79">
        <v>40.299999999999997</v>
      </c>
      <c r="L15" s="79">
        <v>40.6</v>
      </c>
      <c r="M15" s="79">
        <v>41.7</v>
      </c>
      <c r="N15" s="79"/>
      <c r="O15" s="41">
        <f t="shared" si="0"/>
        <v>39.4</v>
      </c>
      <c r="P15" s="41">
        <f t="shared" si="1"/>
        <v>38.316666666666663</v>
      </c>
    </row>
    <row r="16" spans="1:16" s="38" customFormat="1" ht="16.5" x14ac:dyDescent="0.25">
      <c r="A16" s="79">
        <v>1997</v>
      </c>
      <c r="B16" s="80">
        <v>40</v>
      </c>
      <c r="C16" s="79">
        <v>40.5</v>
      </c>
      <c r="D16" s="79">
        <v>40.700000000000003</v>
      </c>
      <c r="E16" s="79">
        <v>41.5</v>
      </c>
      <c r="F16" s="79">
        <v>41.8</v>
      </c>
      <c r="G16" s="79">
        <v>42.2</v>
      </c>
      <c r="H16" s="79">
        <v>41.4</v>
      </c>
      <c r="I16" s="79">
        <v>41.5</v>
      </c>
      <c r="J16" s="79">
        <v>41.9</v>
      </c>
      <c r="K16" s="79">
        <v>42.3</v>
      </c>
      <c r="L16" s="79">
        <v>42.4</v>
      </c>
      <c r="M16" s="79">
        <v>43.5</v>
      </c>
      <c r="N16" s="79"/>
      <c r="O16" s="41">
        <f t="shared" si="0"/>
        <v>41.641666666666659</v>
      </c>
      <c r="P16" s="41">
        <f t="shared" si="1"/>
        <v>40.608333333333334</v>
      </c>
    </row>
    <row r="17" spans="1:16" s="38" customFormat="1" ht="16.5" x14ac:dyDescent="0.25">
      <c r="A17" s="79">
        <v>1998</v>
      </c>
      <c r="B17" s="79">
        <v>42.8</v>
      </c>
      <c r="C17" s="79">
        <v>42.9</v>
      </c>
      <c r="D17" s="79">
        <v>43.4</v>
      </c>
      <c r="E17" s="79">
        <v>42.9</v>
      </c>
      <c r="F17" s="79">
        <v>43.3</v>
      </c>
      <c r="G17" s="79">
        <v>43.5</v>
      </c>
      <c r="H17" s="79">
        <v>43.7</v>
      </c>
      <c r="I17" s="80">
        <v>44</v>
      </c>
      <c r="J17" s="80">
        <v>44</v>
      </c>
      <c r="K17" s="79">
        <v>44.8</v>
      </c>
      <c r="L17" s="79">
        <v>45.2</v>
      </c>
      <c r="M17" s="79">
        <v>46.3</v>
      </c>
      <c r="N17" s="79"/>
      <c r="O17" s="41">
        <f t="shared" si="0"/>
        <v>43.9</v>
      </c>
      <c r="P17" s="41">
        <f t="shared" si="1"/>
        <v>42.650000000000006</v>
      </c>
    </row>
    <row r="18" spans="1:16" s="38" customFormat="1" ht="16.5" x14ac:dyDescent="0.25">
      <c r="A18" s="79">
        <v>1999</v>
      </c>
      <c r="B18" s="79">
        <v>44.7</v>
      </c>
      <c r="C18" s="79">
        <v>43.9</v>
      </c>
      <c r="D18" s="80">
        <v>44</v>
      </c>
      <c r="E18" s="79">
        <v>44.4</v>
      </c>
      <c r="F18" s="79">
        <v>44.8</v>
      </c>
      <c r="G18" s="79">
        <v>45.1</v>
      </c>
      <c r="H18" s="79">
        <v>45.5</v>
      </c>
      <c r="I18" s="79">
        <v>45.3</v>
      </c>
      <c r="J18" s="79">
        <v>45.8</v>
      </c>
      <c r="K18" s="79">
        <v>46.1</v>
      </c>
      <c r="L18" s="79">
        <v>46.4</v>
      </c>
      <c r="M18" s="79">
        <v>47.3</v>
      </c>
      <c r="N18" s="79"/>
      <c r="O18" s="41">
        <f t="shared" si="0"/>
        <v>45.275000000000006</v>
      </c>
      <c r="P18" s="41">
        <f t="shared" si="1"/>
        <v>44.57500000000001</v>
      </c>
    </row>
    <row r="19" spans="1:16" s="38" customFormat="1" ht="16.5" x14ac:dyDescent="0.25">
      <c r="A19" s="79">
        <v>2000</v>
      </c>
      <c r="B19" s="79">
        <v>44.6</v>
      </c>
      <c r="C19" s="79">
        <v>44.3</v>
      </c>
      <c r="D19" s="79">
        <v>44.6</v>
      </c>
      <c r="E19" s="79">
        <v>45.6</v>
      </c>
      <c r="F19" s="79">
        <v>45.7</v>
      </c>
      <c r="G19" s="79">
        <v>45.8</v>
      </c>
      <c r="H19" s="79">
        <v>45.6</v>
      </c>
      <c r="I19" s="79">
        <v>45.5</v>
      </c>
      <c r="J19" s="79">
        <v>45.7</v>
      </c>
      <c r="K19" s="79">
        <v>45.5</v>
      </c>
      <c r="L19" s="79">
        <v>45.9</v>
      </c>
      <c r="M19" s="79">
        <v>46.6</v>
      </c>
      <c r="N19" s="79"/>
      <c r="O19" s="41">
        <f t="shared" si="0"/>
        <v>45.449999999999996</v>
      </c>
      <c r="P19" s="41">
        <f t="shared" si="1"/>
        <v>45.583333333333336</v>
      </c>
    </row>
    <row r="20" spans="1:16" s="38" customFormat="1" ht="16.5" x14ac:dyDescent="0.25">
      <c r="A20" s="79">
        <v>2001</v>
      </c>
      <c r="B20" s="80">
        <v>44.3</v>
      </c>
      <c r="C20" s="80">
        <v>44.6</v>
      </c>
      <c r="D20" s="80">
        <v>44.8</v>
      </c>
      <c r="E20" s="80">
        <v>44.9</v>
      </c>
      <c r="F20" s="80">
        <v>44.9</v>
      </c>
      <c r="G20" s="80">
        <v>46.2</v>
      </c>
      <c r="H20" s="80">
        <v>45.5</v>
      </c>
      <c r="I20" s="80">
        <v>44.6</v>
      </c>
      <c r="J20" s="80">
        <v>44.7</v>
      </c>
      <c r="K20" s="80">
        <v>45.9</v>
      </c>
      <c r="L20" s="80">
        <v>45.9</v>
      </c>
      <c r="M20" s="80">
        <v>46.7</v>
      </c>
      <c r="N20" s="80"/>
      <c r="O20" s="41">
        <f t="shared" si="0"/>
        <v>45.25</v>
      </c>
      <c r="P20" s="41">
        <f t="shared" si="1"/>
        <v>45.375</v>
      </c>
    </row>
    <row r="21" spans="1:16" s="38" customFormat="1" ht="16.5" x14ac:dyDescent="0.25">
      <c r="A21" s="79">
        <v>2002</v>
      </c>
      <c r="B21" s="80">
        <v>44.5</v>
      </c>
      <c r="C21" s="80">
        <v>45</v>
      </c>
      <c r="D21" s="80">
        <v>45.4</v>
      </c>
      <c r="E21" s="80">
        <v>43.4</v>
      </c>
      <c r="F21" s="80">
        <v>43.9</v>
      </c>
      <c r="G21" s="80">
        <v>44</v>
      </c>
      <c r="H21" s="80">
        <v>44</v>
      </c>
      <c r="I21" s="80">
        <v>43.8</v>
      </c>
      <c r="J21" s="80">
        <v>43.8</v>
      </c>
      <c r="K21" s="80">
        <v>43.7</v>
      </c>
      <c r="L21" s="80">
        <v>43.7</v>
      </c>
      <c r="M21" s="80">
        <v>44.8</v>
      </c>
      <c r="N21" s="80"/>
      <c r="O21" s="41">
        <f t="shared" si="0"/>
        <v>44.166666666666664</v>
      </c>
      <c r="P21" s="41">
        <f t="shared" si="1"/>
        <v>44.958333333333336</v>
      </c>
    </row>
    <row r="22" spans="1:16" s="38" customFormat="1" ht="16.5" x14ac:dyDescent="0.25">
      <c r="A22" s="82">
        <v>2003</v>
      </c>
      <c r="B22" s="80">
        <v>44.5</v>
      </c>
      <c r="C22" s="80">
        <v>44.7</v>
      </c>
      <c r="D22" s="80">
        <v>45.1</v>
      </c>
      <c r="E22" s="80">
        <v>45.9</v>
      </c>
      <c r="F22" s="80">
        <v>45.9</v>
      </c>
      <c r="G22" s="80">
        <v>46.2</v>
      </c>
      <c r="H22" s="80">
        <v>46</v>
      </c>
      <c r="I22" s="80">
        <v>46</v>
      </c>
      <c r="J22" s="80">
        <v>46</v>
      </c>
      <c r="K22" s="79">
        <v>46.7</v>
      </c>
      <c r="L22" s="79">
        <v>46.9</v>
      </c>
      <c r="M22" s="83">
        <v>47.9</v>
      </c>
      <c r="N22" s="80"/>
      <c r="O22" s="41">
        <f t="shared" si="0"/>
        <v>45.983333333333327</v>
      </c>
      <c r="P22" s="41">
        <f t="shared" si="1"/>
        <v>44.675000000000004</v>
      </c>
    </row>
    <row r="23" spans="1:16" s="38" customFormat="1" ht="16.5" x14ac:dyDescent="0.25">
      <c r="A23" s="82">
        <v>2004</v>
      </c>
      <c r="B23" s="80">
        <v>46.1</v>
      </c>
      <c r="C23" s="80">
        <v>46.3</v>
      </c>
      <c r="D23" s="80">
        <v>46.7</v>
      </c>
      <c r="E23" s="80">
        <v>47.5</v>
      </c>
      <c r="F23" s="80">
        <v>47.8</v>
      </c>
      <c r="G23" s="80">
        <v>48.3</v>
      </c>
      <c r="H23" s="80">
        <v>47.6</v>
      </c>
      <c r="I23" s="80">
        <v>47.7</v>
      </c>
      <c r="J23" s="80">
        <v>47.9</v>
      </c>
      <c r="K23" s="80">
        <v>48.7</v>
      </c>
      <c r="L23" s="80">
        <v>48.8</v>
      </c>
      <c r="M23" s="80">
        <v>50.2</v>
      </c>
      <c r="N23" s="84"/>
      <c r="O23" s="41">
        <f t="shared" si="0"/>
        <v>47.800000000000004</v>
      </c>
      <c r="P23" s="41">
        <f t="shared" si="1"/>
        <v>46.85</v>
      </c>
    </row>
    <row r="24" spans="1:16" s="38" customFormat="1" ht="16.5" x14ac:dyDescent="0.25">
      <c r="A24" s="82">
        <v>2005</v>
      </c>
      <c r="B24" s="80">
        <v>48.2</v>
      </c>
      <c r="C24" s="80">
        <v>48.4</v>
      </c>
      <c r="D24" s="79">
        <v>48.7</v>
      </c>
      <c r="E24" s="79">
        <v>48.9</v>
      </c>
      <c r="F24" s="80">
        <v>49.1</v>
      </c>
      <c r="G24" s="80">
        <v>49.4</v>
      </c>
      <c r="H24" s="79">
        <v>49.4</v>
      </c>
      <c r="I24" s="79">
        <v>49.1</v>
      </c>
      <c r="J24" s="79">
        <v>49.4</v>
      </c>
      <c r="K24" s="79">
        <v>49.6</v>
      </c>
      <c r="L24" s="79">
        <v>49.8</v>
      </c>
      <c r="M24" s="80">
        <v>50.5</v>
      </c>
      <c r="N24" s="84"/>
      <c r="O24" s="41">
        <f t="shared" si="0"/>
        <v>49.208333333333336</v>
      </c>
      <c r="P24" s="41">
        <f t="shared" si="1"/>
        <v>48.633333333333333</v>
      </c>
    </row>
    <row r="25" spans="1:16" s="38" customFormat="1" ht="16.5" x14ac:dyDescent="0.25">
      <c r="A25" s="82">
        <v>2006</v>
      </c>
      <c r="B25" s="80">
        <v>49.7</v>
      </c>
      <c r="C25" s="80">
        <v>49.9</v>
      </c>
      <c r="D25" s="80">
        <v>50</v>
      </c>
      <c r="E25" s="79">
        <v>49.9</v>
      </c>
      <c r="F25" s="80">
        <v>50</v>
      </c>
      <c r="G25" s="79">
        <v>49.9</v>
      </c>
      <c r="H25" s="79">
        <v>50.2</v>
      </c>
      <c r="I25" s="79">
        <v>49.9</v>
      </c>
      <c r="J25" s="79">
        <v>49.7</v>
      </c>
      <c r="K25" s="79">
        <v>49.6</v>
      </c>
      <c r="L25" s="79">
        <v>49.6</v>
      </c>
      <c r="M25" s="83">
        <v>50</v>
      </c>
      <c r="N25" s="85"/>
      <c r="O25" s="41">
        <f t="shared" si="0"/>
        <v>49.866666666666667</v>
      </c>
      <c r="P25" s="41">
        <f t="shared" si="1"/>
        <v>49.766666666666673</v>
      </c>
    </row>
    <row r="26" spans="1:16" s="38" customFormat="1" ht="16.5" x14ac:dyDescent="0.25">
      <c r="A26" s="82">
        <v>2007</v>
      </c>
      <c r="B26" s="80">
        <v>48.5</v>
      </c>
      <c r="C26" s="80">
        <v>48.3</v>
      </c>
      <c r="D26" s="79">
        <v>48.4</v>
      </c>
      <c r="E26" s="79">
        <v>48.2</v>
      </c>
      <c r="F26" s="80">
        <v>48.5</v>
      </c>
      <c r="G26" s="79">
        <v>48.4</v>
      </c>
      <c r="H26" s="79">
        <v>48.3</v>
      </c>
      <c r="I26" s="79">
        <v>48.4</v>
      </c>
      <c r="J26" s="79">
        <v>48.2</v>
      </c>
      <c r="K26" s="79">
        <v>48.2</v>
      </c>
      <c r="L26" s="79">
        <v>48.2</v>
      </c>
      <c r="M26" s="80">
        <v>48.2</v>
      </c>
      <c r="N26" s="85"/>
      <c r="O26" s="41">
        <f t="shared" si="0"/>
        <v>48.316666666666663</v>
      </c>
      <c r="P26" s="41">
        <f t="shared" si="1"/>
        <v>49.108333333333327</v>
      </c>
    </row>
    <row r="27" spans="1:16" s="38" customFormat="1" ht="16.5" x14ac:dyDescent="0.25">
      <c r="A27" s="79">
        <v>2008</v>
      </c>
      <c r="B27" s="80">
        <v>48</v>
      </c>
      <c r="C27" s="79">
        <v>48.2</v>
      </c>
      <c r="D27" s="80">
        <v>48.2</v>
      </c>
      <c r="E27" s="80">
        <v>49.2</v>
      </c>
      <c r="F27" s="80">
        <v>49.3</v>
      </c>
      <c r="G27" s="80">
        <v>49.4</v>
      </c>
      <c r="H27" s="80">
        <v>49.4</v>
      </c>
      <c r="I27" s="80">
        <v>49.4</v>
      </c>
      <c r="J27" s="80">
        <v>49.5</v>
      </c>
      <c r="K27" s="80">
        <v>49.1</v>
      </c>
      <c r="L27" s="80">
        <v>49.2</v>
      </c>
      <c r="M27" s="80">
        <v>50.1</v>
      </c>
      <c r="N27" s="80"/>
      <c r="O27" s="41">
        <f t="shared" si="0"/>
        <v>49.083333333333336</v>
      </c>
      <c r="P27" s="41">
        <f t="shared" si="1"/>
        <v>48.483333333333327</v>
      </c>
    </row>
    <row r="28" spans="1:16" s="38" customFormat="1" ht="16.5" x14ac:dyDescent="0.25">
      <c r="A28" s="79">
        <v>2009</v>
      </c>
      <c r="B28" s="79">
        <v>47.8</v>
      </c>
      <c r="C28" s="80">
        <v>47.7</v>
      </c>
      <c r="D28" s="80">
        <v>47.3</v>
      </c>
      <c r="E28" s="132">
        <v>47.3</v>
      </c>
      <c r="F28" s="80">
        <v>47.5</v>
      </c>
      <c r="G28" s="80">
        <v>47.6</v>
      </c>
      <c r="H28" s="80">
        <v>46.7</v>
      </c>
      <c r="I28" s="80">
        <v>46.2</v>
      </c>
      <c r="J28" s="80">
        <v>46.2</v>
      </c>
      <c r="K28" s="80">
        <v>46.1</v>
      </c>
      <c r="L28" s="80">
        <v>46.3</v>
      </c>
      <c r="M28" s="80">
        <v>47</v>
      </c>
      <c r="N28" s="80"/>
      <c r="O28" s="41">
        <f t="shared" si="0"/>
        <v>46.975000000000001</v>
      </c>
      <c r="P28" s="41">
        <f t="shared" si="1"/>
        <v>48.491666666666674</v>
      </c>
    </row>
    <row r="29" spans="1:16" s="38" customFormat="1" ht="16.5" x14ac:dyDescent="0.25">
      <c r="A29" s="79">
        <v>2010</v>
      </c>
      <c r="B29" s="79">
        <v>45.5</v>
      </c>
      <c r="C29" s="80">
        <v>45.6</v>
      </c>
      <c r="D29" s="80">
        <v>45.5</v>
      </c>
      <c r="E29" s="133">
        <v>45.3</v>
      </c>
      <c r="F29" s="80">
        <v>44.7</v>
      </c>
      <c r="G29" s="80">
        <v>44.9</v>
      </c>
      <c r="H29" s="140">
        <v>43.5</v>
      </c>
      <c r="I29" s="80">
        <v>43.4</v>
      </c>
      <c r="J29" s="80">
        <v>43.4</v>
      </c>
      <c r="K29" s="80">
        <v>43.8</v>
      </c>
      <c r="L29" s="80">
        <v>44</v>
      </c>
      <c r="M29" s="80">
        <v>44.9</v>
      </c>
      <c r="N29" s="80"/>
      <c r="O29" s="41">
        <f t="shared" si="0"/>
        <v>44.541666666666657</v>
      </c>
      <c r="P29" s="41">
        <f t="shared" si="1"/>
        <v>45.833333333333336</v>
      </c>
    </row>
    <row r="30" spans="1:16" s="38" customFormat="1" ht="16.5" x14ac:dyDescent="0.25">
      <c r="A30" s="79">
        <v>2011</v>
      </c>
      <c r="B30" s="80">
        <v>43.3</v>
      </c>
      <c r="C30" s="80">
        <v>43.7</v>
      </c>
      <c r="D30" s="80">
        <v>43.7</v>
      </c>
      <c r="E30" s="132">
        <v>43.7</v>
      </c>
      <c r="F30" s="80">
        <v>43.8</v>
      </c>
      <c r="G30" s="80">
        <v>43.6</v>
      </c>
      <c r="H30" s="80">
        <v>43.8</v>
      </c>
      <c r="I30" s="80">
        <v>43.8</v>
      </c>
      <c r="J30" s="80">
        <v>44.2</v>
      </c>
      <c r="K30" s="80">
        <v>44.3</v>
      </c>
      <c r="L30" s="80">
        <v>44.3</v>
      </c>
      <c r="M30" s="80">
        <v>45.2</v>
      </c>
      <c r="N30" s="80"/>
      <c r="O30" s="41">
        <f t="shared" si="0"/>
        <v>43.95000000000001</v>
      </c>
      <c r="P30" s="41">
        <f t="shared" si="1"/>
        <v>43.733333333333327</v>
      </c>
    </row>
    <row r="31" spans="1:16" s="38" customFormat="1" ht="16.5" x14ac:dyDescent="0.25">
      <c r="A31" s="79">
        <v>2012</v>
      </c>
      <c r="B31" s="80">
        <v>44.4</v>
      </c>
      <c r="C31" s="80">
        <v>44.5</v>
      </c>
      <c r="D31" s="80">
        <v>44.7</v>
      </c>
      <c r="E31" s="132">
        <v>44.3</v>
      </c>
      <c r="F31" s="80">
        <v>44.6</v>
      </c>
      <c r="G31" s="80">
        <v>44.7</v>
      </c>
      <c r="H31" s="80">
        <v>44.3</v>
      </c>
      <c r="I31" s="80">
        <v>44.3</v>
      </c>
      <c r="J31" s="80">
        <v>44.5</v>
      </c>
      <c r="K31" s="80">
        <v>44.8</v>
      </c>
      <c r="L31" s="80">
        <v>45.2</v>
      </c>
      <c r="M31" s="80">
        <v>45.5</v>
      </c>
      <c r="N31" s="80"/>
      <c r="O31" s="41">
        <f t="shared" si="0"/>
        <v>44.650000000000006</v>
      </c>
      <c r="P31" s="41">
        <f t="shared" si="1"/>
        <v>44.400000000000006</v>
      </c>
    </row>
    <row r="32" spans="1:16" s="38" customFormat="1" ht="16.5" x14ac:dyDescent="0.25">
      <c r="A32" s="79">
        <v>2013</v>
      </c>
      <c r="B32" s="80">
        <v>44.2</v>
      </c>
      <c r="C32" s="80">
        <v>43.9</v>
      </c>
      <c r="D32" s="80">
        <v>44</v>
      </c>
      <c r="E32" s="133">
        <v>43.9</v>
      </c>
      <c r="F32" s="80">
        <v>43.9</v>
      </c>
      <c r="G32" s="80">
        <v>44</v>
      </c>
      <c r="H32" s="80">
        <v>43.5</v>
      </c>
      <c r="I32" s="80">
        <v>43.6</v>
      </c>
      <c r="J32" s="80">
        <v>43.3</v>
      </c>
      <c r="K32" s="80">
        <v>43.5</v>
      </c>
      <c r="L32" s="80">
        <v>43.6</v>
      </c>
      <c r="M32" s="80">
        <v>44.4</v>
      </c>
      <c r="N32" s="80"/>
      <c r="O32" s="41">
        <f t="shared" si="0"/>
        <v>43.81666666666667</v>
      </c>
      <c r="P32" s="41">
        <f t="shared" si="1"/>
        <v>44.375</v>
      </c>
    </row>
    <row r="33" spans="1:22" ht="16.5" x14ac:dyDescent="0.25">
      <c r="A33" s="79">
        <v>2014</v>
      </c>
      <c r="B33" s="80">
        <v>43.4</v>
      </c>
      <c r="C33" s="80">
        <v>43.4</v>
      </c>
      <c r="D33" s="80">
        <v>43.4</v>
      </c>
      <c r="E33" s="79">
        <v>43.1</v>
      </c>
      <c r="F33" s="80">
        <v>43</v>
      </c>
      <c r="G33" s="79">
        <v>43.1</v>
      </c>
      <c r="H33" s="79">
        <v>42.5</v>
      </c>
      <c r="I33" s="40">
        <v>42.4</v>
      </c>
      <c r="J33" s="40">
        <v>42.5</v>
      </c>
      <c r="K33" s="40">
        <v>43.1</v>
      </c>
      <c r="L33" s="40">
        <v>42.9</v>
      </c>
      <c r="M33" s="40">
        <v>44.3</v>
      </c>
      <c r="N33" s="134"/>
      <c r="O33" s="41">
        <f t="shared" si="0"/>
        <v>43.091666666666661</v>
      </c>
      <c r="P33" s="41">
        <f t="shared" si="1"/>
        <v>43.441666666666663</v>
      </c>
    </row>
    <row r="34" spans="1:22" ht="16.5" x14ac:dyDescent="0.25">
      <c r="A34" s="79">
        <v>2015</v>
      </c>
      <c r="B34" s="80">
        <v>42</v>
      </c>
      <c r="C34" s="80">
        <v>41.9</v>
      </c>
      <c r="D34" s="79">
        <v>42.1</v>
      </c>
      <c r="E34" s="80">
        <v>42.3</v>
      </c>
      <c r="F34" s="80">
        <v>42.1</v>
      </c>
      <c r="G34" s="79">
        <v>42.2</v>
      </c>
      <c r="H34" s="80">
        <v>41.9</v>
      </c>
      <c r="I34" s="42">
        <v>41.6</v>
      </c>
      <c r="J34" s="40">
        <v>41.7</v>
      </c>
      <c r="K34" s="42">
        <v>42.1</v>
      </c>
      <c r="L34" s="42">
        <v>42.3</v>
      </c>
      <c r="M34" s="42">
        <v>43</v>
      </c>
      <c r="N34" s="134"/>
      <c r="O34" s="41">
        <f t="shared" si="0"/>
        <v>42.1</v>
      </c>
      <c r="P34" s="41">
        <f t="shared" si="1"/>
        <v>42.524999999999999</v>
      </c>
    </row>
    <row r="35" spans="1:22" ht="16.5" x14ac:dyDescent="0.25">
      <c r="A35" s="79">
        <v>2016</v>
      </c>
      <c r="B35" s="80">
        <v>42.4</v>
      </c>
      <c r="C35" s="80">
        <v>42.4</v>
      </c>
      <c r="D35" s="80">
        <v>42.5</v>
      </c>
      <c r="E35" s="79">
        <v>42.2</v>
      </c>
      <c r="F35" s="80">
        <v>42.1</v>
      </c>
      <c r="G35" s="80">
        <v>42.3</v>
      </c>
      <c r="H35" s="80">
        <v>42.2</v>
      </c>
      <c r="I35" s="40">
        <v>42.2</v>
      </c>
      <c r="J35" s="40">
        <v>42.7</v>
      </c>
      <c r="K35" s="40">
        <v>42.8</v>
      </c>
      <c r="L35" s="42">
        <v>43.1</v>
      </c>
      <c r="M35" s="40">
        <v>43.5</v>
      </c>
      <c r="N35" s="134"/>
      <c r="O35" s="41">
        <f t="shared" si="0"/>
        <v>42.533333333333331</v>
      </c>
      <c r="P35" s="41">
        <f t="shared" si="1"/>
        <v>42.208333333333336</v>
      </c>
    </row>
    <row r="36" spans="1:22" ht="16.5" x14ac:dyDescent="0.25">
      <c r="A36" s="79">
        <v>2017</v>
      </c>
      <c r="B36" s="80">
        <v>42.4</v>
      </c>
      <c r="C36" s="80">
        <v>42.4</v>
      </c>
      <c r="D36" s="80">
        <v>42.5</v>
      </c>
      <c r="E36" s="79">
        <v>42.3</v>
      </c>
      <c r="F36" s="80">
        <v>42.3</v>
      </c>
      <c r="G36" s="80">
        <v>42.5</v>
      </c>
      <c r="H36" s="80">
        <v>42.4</v>
      </c>
      <c r="I36" s="40">
        <v>42.1</v>
      </c>
      <c r="J36" s="40">
        <v>41.9</v>
      </c>
      <c r="K36" s="40">
        <v>41.5</v>
      </c>
      <c r="L36" s="42">
        <v>41.8</v>
      </c>
      <c r="M36" s="40">
        <v>42.4</v>
      </c>
      <c r="N36" s="134"/>
      <c r="O36" s="41">
        <f t="shared" si="0"/>
        <v>42.208333333333329</v>
      </c>
      <c r="P36" s="41">
        <f t="shared" si="1"/>
        <v>42.574999999999996</v>
      </c>
    </row>
    <row r="37" spans="1:22" ht="16.5" x14ac:dyDescent="0.25">
      <c r="A37" s="79">
        <v>2018</v>
      </c>
      <c r="B37" s="80">
        <v>41.1</v>
      </c>
      <c r="C37" s="80">
        <v>41</v>
      </c>
      <c r="D37" s="80">
        <v>41.3</v>
      </c>
      <c r="E37" s="80">
        <v>41.3</v>
      </c>
      <c r="F37" s="80">
        <v>41.7</v>
      </c>
      <c r="G37" s="80">
        <v>42.1</v>
      </c>
      <c r="H37" s="80">
        <v>41.7</v>
      </c>
      <c r="I37" s="40">
        <v>41.9</v>
      </c>
      <c r="J37" s="40">
        <v>42.3</v>
      </c>
      <c r="K37" s="40">
        <v>42.9</v>
      </c>
      <c r="L37" s="42">
        <v>43.7</v>
      </c>
      <c r="M37" s="42">
        <v>44.2</v>
      </c>
      <c r="N37" s="134"/>
      <c r="O37" s="41">
        <f t="shared" si="0"/>
        <v>42.099999999999994</v>
      </c>
      <c r="P37" s="41">
        <f t="shared" si="1"/>
        <v>41.716666666666661</v>
      </c>
    </row>
    <row r="38" spans="1:22" ht="16.5" x14ac:dyDescent="0.25">
      <c r="A38" s="79">
        <v>2019</v>
      </c>
      <c r="B38" s="202">
        <v>43.4</v>
      </c>
      <c r="C38" s="202">
        <v>43.4</v>
      </c>
      <c r="D38" s="202">
        <v>43.9</v>
      </c>
      <c r="E38" s="202">
        <v>43</v>
      </c>
      <c r="F38" s="202">
        <v>43</v>
      </c>
      <c r="G38" s="202">
        <v>43.4</v>
      </c>
      <c r="H38" s="202">
        <v>43.4</v>
      </c>
      <c r="I38" s="182">
        <v>43.3</v>
      </c>
      <c r="J38" s="183">
        <v>43.9</v>
      </c>
      <c r="K38" s="183">
        <v>44.4</v>
      </c>
      <c r="L38" s="182">
        <v>45</v>
      </c>
      <c r="M38" s="182">
        <v>45.6</v>
      </c>
      <c r="N38" s="199"/>
      <c r="O38" s="41">
        <f t="shared" si="0"/>
        <v>43.80833333333333</v>
      </c>
      <c r="P38" s="187">
        <f t="shared" si="1"/>
        <v>43.066666666666663</v>
      </c>
    </row>
    <row r="39" spans="1:22" ht="16.5" x14ac:dyDescent="0.25">
      <c r="A39" s="79">
        <v>2020</v>
      </c>
      <c r="B39" s="202">
        <v>44.9</v>
      </c>
      <c r="C39" s="202">
        <v>45</v>
      </c>
      <c r="D39" s="202">
        <v>45.2</v>
      </c>
      <c r="E39" s="202">
        <v>42.3</v>
      </c>
      <c r="F39" s="202">
        <v>42.3</v>
      </c>
      <c r="G39" s="202">
        <v>42.6</v>
      </c>
      <c r="H39" s="202">
        <v>43</v>
      </c>
      <c r="I39" s="182">
        <v>43.1</v>
      </c>
      <c r="J39" s="183">
        <v>43.4</v>
      </c>
      <c r="K39" s="182">
        <v>44</v>
      </c>
      <c r="L39" s="182">
        <v>44.4</v>
      </c>
      <c r="M39" s="182">
        <v>44.9</v>
      </c>
      <c r="N39" s="199"/>
      <c r="O39" s="41">
        <f t="shared" si="0"/>
        <v>43.758333333333333</v>
      </c>
      <c r="P39" s="187">
        <f t="shared" si="1"/>
        <v>43.991666666666674</v>
      </c>
    </row>
    <row r="40" spans="1:22" ht="16.5" x14ac:dyDescent="0.25">
      <c r="A40" s="79">
        <v>2021</v>
      </c>
      <c r="B40" s="80">
        <v>43.4</v>
      </c>
      <c r="C40" s="80">
        <v>43.7</v>
      </c>
      <c r="D40" s="80">
        <v>43.8</v>
      </c>
      <c r="E40" s="80">
        <v>43.6</v>
      </c>
      <c r="F40" s="80">
        <v>43.6</v>
      </c>
      <c r="G40" s="80">
        <v>44</v>
      </c>
      <c r="H40" s="80">
        <v>44</v>
      </c>
      <c r="I40" s="42">
        <v>44.1</v>
      </c>
      <c r="J40" s="40">
        <v>44.5</v>
      </c>
      <c r="K40" s="40">
        <v>45.4</v>
      </c>
      <c r="L40" s="42">
        <v>46.1</v>
      </c>
      <c r="M40" s="42">
        <v>46.6</v>
      </c>
      <c r="N40" s="134"/>
      <c r="O40" s="41">
        <f t="shared" si="0"/>
        <v>44.4</v>
      </c>
      <c r="P40" s="187">
        <f t="shared" si="1"/>
        <v>43.741666666666667</v>
      </c>
    </row>
    <row r="41" spans="1:22" ht="16.5" x14ac:dyDescent="0.25">
      <c r="A41" s="79">
        <v>2022</v>
      </c>
      <c r="B41" s="80">
        <v>46.5</v>
      </c>
      <c r="C41" s="80">
        <v>46.5</v>
      </c>
      <c r="D41" s="80">
        <v>47</v>
      </c>
      <c r="E41" s="80">
        <v>46.4</v>
      </c>
      <c r="F41" s="80">
        <v>46.5</v>
      </c>
      <c r="G41" s="80">
        <v>46.9</v>
      </c>
      <c r="H41" s="80">
        <v>47</v>
      </c>
      <c r="I41" s="42">
        <v>46.7</v>
      </c>
      <c r="J41" s="40">
        <v>47.1</v>
      </c>
      <c r="K41" s="42">
        <v>48.2</v>
      </c>
      <c r="L41" s="42">
        <v>48.6</v>
      </c>
      <c r="M41" s="42">
        <v>50.2</v>
      </c>
      <c r="N41" s="134"/>
      <c r="O41" s="41">
        <f t="shared" si="0"/>
        <v>47.300000000000004</v>
      </c>
      <c r="P41" s="187">
        <f>(SUM(H40:M40)+SUM(B41:G41))/12</f>
        <v>45.875</v>
      </c>
    </row>
    <row r="42" spans="1:22" ht="16.5" x14ac:dyDescent="0.25">
      <c r="A42" s="79">
        <v>2023</v>
      </c>
      <c r="B42" s="80">
        <v>47.5</v>
      </c>
      <c r="C42" s="80">
        <v>47.7</v>
      </c>
      <c r="D42" s="80">
        <v>48.1</v>
      </c>
      <c r="E42" s="80">
        <v>47.6</v>
      </c>
      <c r="F42" s="80">
        <v>47.7</v>
      </c>
      <c r="G42" s="80">
        <v>48.2</v>
      </c>
      <c r="H42" s="80">
        <v>48.3</v>
      </c>
      <c r="I42" s="42">
        <v>48.2</v>
      </c>
      <c r="J42" s="40">
        <v>48.4</v>
      </c>
      <c r="K42" s="42">
        <v>48.6</v>
      </c>
      <c r="L42" s="42">
        <v>49.2</v>
      </c>
      <c r="M42" s="42">
        <v>49.5</v>
      </c>
      <c r="N42" s="134"/>
      <c r="O42" s="41">
        <f t="shared" si="0"/>
        <v>48.25</v>
      </c>
      <c r="P42" s="187">
        <f>(SUM(H41:M41)+SUM(B42:G42))/12</f>
        <v>47.883333333333333</v>
      </c>
    </row>
    <row r="43" spans="1:22" ht="15.75" customHeight="1" x14ac:dyDescent="0.25">
      <c r="A43" s="79">
        <v>2024</v>
      </c>
      <c r="B43" s="80">
        <v>48.9</v>
      </c>
      <c r="C43" s="80">
        <v>49</v>
      </c>
      <c r="D43" s="80">
        <v>49.4</v>
      </c>
      <c r="E43" s="80">
        <v>49.5</v>
      </c>
      <c r="F43" s="80">
        <v>49.5</v>
      </c>
      <c r="G43" s="80">
        <v>49.9</v>
      </c>
      <c r="H43" s="80">
        <v>49.6</v>
      </c>
      <c r="I43" s="132">
        <v>49.6</v>
      </c>
      <c r="J43" s="133">
        <v>49.8</v>
      </c>
      <c r="K43" s="132">
        <v>50.2</v>
      </c>
      <c r="L43" s="132">
        <v>50.6</v>
      </c>
      <c r="M43" s="42">
        <v>50.9</v>
      </c>
      <c r="O43" s="41">
        <f t="shared" si="0"/>
        <v>49.741666666666667</v>
      </c>
      <c r="P43" s="187">
        <f>(SUM(H42:M42)+SUM(B43:G43))/12</f>
        <v>49.033333333333331</v>
      </c>
      <c r="V43" s="1"/>
    </row>
    <row r="44" spans="1:22" ht="15.75" customHeight="1" x14ac:dyDescent="0.25">
      <c r="A44" s="79">
        <v>2025</v>
      </c>
      <c r="B44" s="80">
        <v>50.2</v>
      </c>
      <c r="C44" s="80">
        <v>50</v>
      </c>
      <c r="D44" s="80">
        <v>50.4</v>
      </c>
      <c r="E44" s="222">
        <v>50.5</v>
      </c>
      <c r="F44" s="222">
        <v>50.5</v>
      </c>
      <c r="G44" s="222">
        <v>50.1</v>
      </c>
      <c r="H44" s="222">
        <v>50.8</v>
      </c>
      <c r="I44" s="42">
        <v>50.4</v>
      </c>
      <c r="J44" s="132">
        <v>50.5</v>
      </c>
      <c r="K44" s="222">
        <v>50.7</v>
      </c>
      <c r="L44" s="132">
        <v>50.8</v>
      </c>
      <c r="M44" s="132">
        <v>51.4</v>
      </c>
      <c r="O44" s="41">
        <v>50.5</v>
      </c>
      <c r="P44" s="187">
        <f>(SUM(H43:M43)+SUM(B44:G44))/12</f>
        <v>50.199999999999996</v>
      </c>
      <c r="V44" s="1"/>
    </row>
    <row r="45" spans="1:22" ht="15.75" customHeight="1" x14ac:dyDescent="0.25">
      <c r="A45" s="79">
        <v>2026</v>
      </c>
      <c r="B45" s="80">
        <v>50.6</v>
      </c>
      <c r="C45" s="80">
        <v>50.9</v>
      </c>
      <c r="D45" s="80">
        <v>51</v>
      </c>
      <c r="E45" s="222" t="s">
        <v>69</v>
      </c>
      <c r="F45" s="222"/>
      <c r="G45" s="222"/>
      <c r="H45" s="222"/>
      <c r="I45" s="42"/>
      <c r="J45" s="132"/>
      <c r="K45" s="222"/>
      <c r="L45" s="132"/>
      <c r="M45" s="132"/>
      <c r="O45" s="41"/>
      <c r="P45" s="187"/>
      <c r="V45" s="1"/>
    </row>
    <row r="46" spans="1:22" ht="15.75" customHeight="1" x14ac:dyDescent="0.25">
      <c r="A46" s="79"/>
      <c r="B46" s="80"/>
      <c r="C46" s="222"/>
      <c r="D46" s="222"/>
      <c r="E46" s="222"/>
      <c r="F46" s="19"/>
      <c r="G46" s="19"/>
      <c r="H46" s="19"/>
      <c r="O46" s="41"/>
      <c r="P46" s="187"/>
      <c r="V46" s="1"/>
    </row>
    <row r="47" spans="1:22" ht="15.75" customHeight="1" x14ac:dyDescent="0.25">
      <c r="A47" s="17" t="s">
        <v>10</v>
      </c>
      <c r="B47" s="16"/>
      <c r="C47" s="16"/>
      <c r="D47" s="16"/>
      <c r="E47" s="16"/>
      <c r="F47" s="16"/>
      <c r="G47" s="16"/>
      <c r="H47" s="16"/>
      <c r="I47" s="1" t="s">
        <v>32</v>
      </c>
      <c r="J47" s="1"/>
      <c r="K47" s="1"/>
      <c r="L47" s="1"/>
      <c r="M47" s="1"/>
      <c r="N47" s="1"/>
      <c r="V47" s="32"/>
    </row>
    <row r="48" spans="1:22" ht="15.75" customHeight="1" x14ac:dyDescent="0.25">
      <c r="A48" s="18"/>
      <c r="I48" s="1"/>
      <c r="J48" s="1" t="s">
        <v>33</v>
      </c>
      <c r="K48" s="32"/>
      <c r="L48" s="32"/>
      <c r="M48" s="32"/>
      <c r="N48" s="32"/>
    </row>
    <row r="49" spans="1:20" ht="12.75" customHeight="1" x14ac:dyDescent="0.25">
      <c r="A49" s="15"/>
      <c r="I49" s="32"/>
      <c r="J49" s="33" t="s">
        <v>34</v>
      </c>
      <c r="Q49" s="147"/>
      <c r="R49" s="147"/>
      <c r="S49" s="147"/>
      <c r="T49" s="147"/>
    </row>
    <row r="50" spans="1:20" ht="12.75" customHeight="1" x14ac:dyDescent="0.2">
      <c r="J50" s="5"/>
      <c r="K50" s="32"/>
      <c r="L50" s="32"/>
      <c r="M50" s="32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96"/>
  <sheetViews>
    <sheetView topLeftCell="A30" zoomScale="98" zoomScaleNormal="98" workbookViewId="0">
      <selection activeCell="B55" sqref="B55"/>
    </sheetView>
  </sheetViews>
  <sheetFormatPr defaultRowHeight="12.75" x14ac:dyDescent="0.2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 x14ac:dyDescent="0.25">
      <c r="A1" s="244" t="s">
        <v>25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5.75" x14ac:dyDescent="0.25">
      <c r="A2" s="21"/>
      <c r="B2" s="21"/>
      <c r="C2" s="21"/>
      <c r="D2" s="21"/>
      <c r="E2" s="21"/>
      <c r="F2" s="21"/>
      <c r="G2" s="21"/>
      <c r="H2" s="22"/>
      <c r="I2" s="23"/>
      <c r="J2" s="23"/>
      <c r="K2" s="23"/>
      <c r="L2" s="23"/>
      <c r="M2" s="23"/>
      <c r="N2" s="23"/>
      <c r="O2" s="23"/>
      <c r="P2" s="23"/>
    </row>
    <row r="3" spans="1:16" ht="15.75" x14ac:dyDescent="0.25">
      <c r="A3" s="244" t="s">
        <v>39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</row>
    <row r="4" spans="1:16" ht="15.75" x14ac:dyDescent="0.25">
      <c r="A4" s="244" t="s">
        <v>26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43" t="s">
        <v>22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6.5" x14ac:dyDescent="0.25">
      <c r="A7" s="86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ht="16.5" x14ac:dyDescent="0.25">
      <c r="A8" s="86" t="s">
        <v>1</v>
      </c>
      <c r="B8" s="86" t="s">
        <v>11</v>
      </c>
      <c r="C8" s="86" t="s">
        <v>2</v>
      </c>
      <c r="D8" s="86" t="s">
        <v>12</v>
      </c>
      <c r="E8" s="86" t="s">
        <v>13</v>
      </c>
      <c r="F8" s="86" t="s">
        <v>18</v>
      </c>
      <c r="G8" s="86" t="s">
        <v>14</v>
      </c>
      <c r="H8" s="86" t="s">
        <v>15</v>
      </c>
      <c r="I8" s="86" t="s">
        <v>16</v>
      </c>
      <c r="J8" s="86" t="s">
        <v>17</v>
      </c>
      <c r="K8" s="86" t="s">
        <v>3</v>
      </c>
      <c r="L8" s="86" t="s">
        <v>4</v>
      </c>
      <c r="M8" s="86" t="s">
        <v>5</v>
      </c>
      <c r="N8" s="86"/>
      <c r="O8" s="87" t="s">
        <v>7</v>
      </c>
      <c r="P8" s="87" t="s">
        <v>6</v>
      </c>
    </row>
    <row r="9" spans="1:16" ht="16.5" x14ac:dyDescent="0.25">
      <c r="A9" s="88">
        <v>1990</v>
      </c>
      <c r="B9" s="88">
        <v>56.3</v>
      </c>
      <c r="C9" s="88">
        <v>56.8</v>
      </c>
      <c r="D9" s="88">
        <v>57.6</v>
      </c>
      <c r="E9" s="88">
        <v>57.6</v>
      </c>
      <c r="F9" s="88">
        <v>57.8</v>
      </c>
      <c r="G9" s="88">
        <v>58.1</v>
      </c>
      <c r="H9" s="88">
        <v>59.7</v>
      </c>
      <c r="I9" s="88">
        <v>59.9</v>
      </c>
      <c r="J9" s="89">
        <v>60</v>
      </c>
      <c r="K9" s="88">
        <v>57.9</v>
      </c>
      <c r="L9" s="89">
        <v>58.3</v>
      </c>
      <c r="M9" s="88">
        <v>59.4</v>
      </c>
      <c r="N9" s="88"/>
      <c r="O9" s="41">
        <f t="shared" ref="O9:O43" si="0">AVERAGE(B9:M9)</f>
        <v>58.283333333333324</v>
      </c>
      <c r="P9" s="90" t="s">
        <v>23</v>
      </c>
    </row>
    <row r="10" spans="1:16" ht="16.5" x14ac:dyDescent="0.25">
      <c r="A10" s="88">
        <v>1991</v>
      </c>
      <c r="B10" s="88">
        <v>58.9</v>
      </c>
      <c r="C10" s="88">
        <v>59.3</v>
      </c>
      <c r="D10" s="88">
        <v>58.7</v>
      </c>
      <c r="E10" s="88">
        <v>59.3</v>
      </c>
      <c r="F10" s="89">
        <v>59</v>
      </c>
      <c r="G10" s="88">
        <v>59.4</v>
      </c>
      <c r="H10" s="88">
        <v>58.8</v>
      </c>
      <c r="I10" s="88">
        <v>58.8</v>
      </c>
      <c r="J10" s="88">
        <v>58.6</v>
      </c>
      <c r="K10" s="88">
        <v>58.5</v>
      </c>
      <c r="L10" s="89">
        <v>60</v>
      </c>
      <c r="M10" s="88">
        <v>61.6</v>
      </c>
      <c r="N10" s="89"/>
      <c r="O10" s="41">
        <f t="shared" si="0"/>
        <v>59.241666666666667</v>
      </c>
      <c r="P10" s="41">
        <f>(SUM(H9:M9)+SUM(B10:G10))/12</f>
        <v>59.15</v>
      </c>
    </row>
    <row r="11" spans="1:16" ht="16.5" x14ac:dyDescent="0.25">
      <c r="A11" s="88">
        <v>1992</v>
      </c>
      <c r="B11" s="88">
        <v>59.3</v>
      </c>
      <c r="C11" s="89">
        <v>60</v>
      </c>
      <c r="D11" s="88">
        <v>60.2</v>
      </c>
      <c r="E11" s="88">
        <v>60.5</v>
      </c>
      <c r="F11" s="89">
        <v>61</v>
      </c>
      <c r="G11" s="89">
        <v>62</v>
      </c>
      <c r="H11" s="88">
        <v>62.5</v>
      </c>
      <c r="I11" s="88">
        <v>63.1</v>
      </c>
      <c r="J11" s="88">
        <v>63.2</v>
      </c>
      <c r="K11" s="88">
        <v>63.3</v>
      </c>
      <c r="L11" s="88">
        <v>64.099999999999994</v>
      </c>
      <c r="M11" s="88">
        <v>64.2</v>
      </c>
      <c r="N11" s="89"/>
      <c r="O11" s="41">
        <f t="shared" si="0"/>
        <v>61.95000000000001</v>
      </c>
      <c r="P11" s="41">
        <f t="shared" ref="P11:P44" si="1">(SUM(H10:M10)+SUM(B11:G11))/12</f>
        <v>59.941666666666663</v>
      </c>
    </row>
    <row r="12" spans="1:16" ht="16.5" x14ac:dyDescent="0.25">
      <c r="A12" s="88">
        <v>1993</v>
      </c>
      <c r="B12" s="89">
        <v>64</v>
      </c>
      <c r="C12" s="89">
        <v>65</v>
      </c>
      <c r="D12" s="88">
        <v>65.3</v>
      </c>
      <c r="E12" s="88">
        <v>65.3</v>
      </c>
      <c r="F12" s="88">
        <v>65.599999999999994</v>
      </c>
      <c r="G12" s="88">
        <v>65.8</v>
      </c>
      <c r="H12" s="88">
        <v>66.400000000000006</v>
      </c>
      <c r="I12" s="88">
        <v>67.099999999999994</v>
      </c>
      <c r="J12" s="88">
        <v>67.900000000000006</v>
      </c>
      <c r="K12" s="88">
        <v>68.599999999999994</v>
      </c>
      <c r="L12" s="88">
        <v>70.900000000000006</v>
      </c>
      <c r="M12" s="88">
        <v>71.900000000000006</v>
      </c>
      <c r="N12" s="88"/>
      <c r="O12" s="41">
        <f t="shared" si="0"/>
        <v>66.983333333333334</v>
      </c>
      <c r="P12" s="41">
        <f t="shared" si="1"/>
        <v>64.283333333333346</v>
      </c>
    </row>
    <row r="13" spans="1:16" ht="16.5" x14ac:dyDescent="0.25">
      <c r="A13" s="88">
        <v>1994</v>
      </c>
      <c r="B13" s="88">
        <v>68.900000000000006</v>
      </c>
      <c r="C13" s="88">
        <v>69.900000000000006</v>
      </c>
      <c r="D13" s="88">
        <v>70.7</v>
      </c>
      <c r="E13" s="88">
        <v>70.2</v>
      </c>
      <c r="F13" s="88">
        <v>70.2</v>
      </c>
      <c r="G13" s="88">
        <v>70.7</v>
      </c>
      <c r="H13" s="88">
        <v>71.599999999999994</v>
      </c>
      <c r="I13" s="88">
        <v>70.900000000000006</v>
      </c>
      <c r="J13" s="89">
        <v>72</v>
      </c>
      <c r="K13" s="89">
        <v>74</v>
      </c>
      <c r="L13" s="88">
        <v>74.400000000000006</v>
      </c>
      <c r="M13" s="88">
        <v>76.400000000000006</v>
      </c>
      <c r="N13" s="88"/>
      <c r="O13" s="41">
        <f t="shared" si="0"/>
        <v>71.658333333333317</v>
      </c>
      <c r="P13" s="41">
        <f t="shared" si="1"/>
        <v>69.449999999999989</v>
      </c>
    </row>
    <row r="14" spans="1:16" ht="16.5" x14ac:dyDescent="0.25">
      <c r="A14" s="88">
        <v>1995</v>
      </c>
      <c r="B14" s="88">
        <v>73.3</v>
      </c>
      <c r="C14" s="88">
        <v>74.3</v>
      </c>
      <c r="D14" s="88">
        <v>73.900000000000006</v>
      </c>
      <c r="E14" s="89">
        <v>74</v>
      </c>
      <c r="F14" s="88">
        <v>74.3</v>
      </c>
      <c r="G14" s="88">
        <v>74.900000000000006</v>
      </c>
      <c r="H14" s="88">
        <v>74.599999999999994</v>
      </c>
      <c r="I14" s="88">
        <v>75.5</v>
      </c>
      <c r="J14" s="88">
        <v>76.099999999999994</v>
      </c>
      <c r="K14" s="88">
        <v>77.8</v>
      </c>
      <c r="L14" s="88">
        <v>79.7</v>
      </c>
      <c r="M14" s="88">
        <v>81.599999999999994</v>
      </c>
      <c r="N14" s="88"/>
      <c r="O14" s="41">
        <f t="shared" si="0"/>
        <v>75.833333333333343</v>
      </c>
      <c r="P14" s="41">
        <f t="shared" si="1"/>
        <v>73.666666666666671</v>
      </c>
    </row>
    <row r="15" spans="1:16" ht="16.5" x14ac:dyDescent="0.25">
      <c r="A15" s="88">
        <v>1996</v>
      </c>
      <c r="B15" s="88">
        <v>78.599999999999994</v>
      </c>
      <c r="C15" s="88">
        <v>81.400000000000006</v>
      </c>
      <c r="D15" s="88">
        <v>82.3</v>
      </c>
      <c r="E15" s="88">
        <v>81.099999999999994</v>
      </c>
      <c r="F15" s="88">
        <v>81.400000000000006</v>
      </c>
      <c r="G15" s="88">
        <v>82.2</v>
      </c>
      <c r="H15" s="89">
        <v>80</v>
      </c>
      <c r="I15" s="88">
        <v>81.8</v>
      </c>
      <c r="J15" s="88">
        <v>82.1</v>
      </c>
      <c r="K15" s="88">
        <v>86.7</v>
      </c>
      <c r="L15" s="88">
        <v>87.3</v>
      </c>
      <c r="M15" s="89">
        <v>90</v>
      </c>
      <c r="N15" s="88"/>
      <c r="O15" s="41">
        <f t="shared" si="0"/>
        <v>82.908333333333331</v>
      </c>
      <c r="P15" s="41">
        <f t="shared" si="1"/>
        <v>79.358333333333334</v>
      </c>
    </row>
    <row r="16" spans="1:16" ht="16.5" x14ac:dyDescent="0.25">
      <c r="A16" s="88">
        <v>1997</v>
      </c>
      <c r="B16" s="89">
        <v>86</v>
      </c>
      <c r="C16" s="89">
        <v>87</v>
      </c>
      <c r="D16" s="88">
        <v>87.2</v>
      </c>
      <c r="E16" s="88">
        <v>84.8</v>
      </c>
      <c r="F16" s="88">
        <v>83.9</v>
      </c>
      <c r="G16" s="88">
        <v>84.1</v>
      </c>
      <c r="H16" s="88">
        <v>82.7</v>
      </c>
      <c r="I16" s="88">
        <v>84.4</v>
      </c>
      <c r="J16" s="88">
        <v>85.8</v>
      </c>
      <c r="K16" s="88">
        <v>86.5</v>
      </c>
      <c r="L16" s="88">
        <v>87.9</v>
      </c>
      <c r="M16" s="88">
        <v>90.8</v>
      </c>
      <c r="N16" s="88"/>
      <c r="O16" s="41">
        <f t="shared" si="0"/>
        <v>85.924999999999997</v>
      </c>
      <c r="P16" s="41">
        <f t="shared" si="1"/>
        <v>85.075000000000003</v>
      </c>
    </row>
    <row r="17" spans="1:19" ht="16.5" x14ac:dyDescent="0.25">
      <c r="A17" s="88">
        <v>1998</v>
      </c>
      <c r="B17" s="88">
        <v>85.8</v>
      </c>
      <c r="C17" s="88">
        <v>86.5</v>
      </c>
      <c r="D17" s="88">
        <v>86.8</v>
      </c>
      <c r="E17" s="88">
        <v>85.7</v>
      </c>
      <c r="F17" s="88">
        <v>87.2</v>
      </c>
      <c r="G17" s="88">
        <v>87.7</v>
      </c>
      <c r="H17" s="88">
        <v>87.8</v>
      </c>
      <c r="I17" s="88">
        <v>88.5</v>
      </c>
      <c r="J17" s="88">
        <v>89.2</v>
      </c>
      <c r="K17" s="88">
        <v>86.7</v>
      </c>
      <c r="L17" s="88">
        <v>89.3</v>
      </c>
      <c r="M17" s="88">
        <v>90.7</v>
      </c>
      <c r="N17" s="88"/>
      <c r="O17" s="41">
        <f t="shared" si="0"/>
        <v>87.658333333333346</v>
      </c>
      <c r="P17" s="41">
        <f t="shared" si="1"/>
        <v>86.483333333333348</v>
      </c>
    </row>
    <row r="18" spans="1:19" ht="16.5" x14ac:dyDescent="0.25">
      <c r="A18" s="88">
        <v>1999</v>
      </c>
      <c r="B18" s="88">
        <v>90.2</v>
      </c>
      <c r="C18" s="88">
        <v>91.7</v>
      </c>
      <c r="D18" s="88">
        <v>92.6</v>
      </c>
      <c r="E18" s="88">
        <v>94.6</v>
      </c>
      <c r="F18" s="89">
        <v>95</v>
      </c>
      <c r="G18" s="88">
        <v>95.8</v>
      </c>
      <c r="H18" s="88">
        <v>95.1</v>
      </c>
      <c r="I18" s="88">
        <v>95.5</v>
      </c>
      <c r="J18" s="88">
        <v>96.7</v>
      </c>
      <c r="K18" s="88">
        <v>95.5</v>
      </c>
      <c r="L18" s="88">
        <v>96.2</v>
      </c>
      <c r="M18" s="88">
        <v>98.8</v>
      </c>
      <c r="N18" s="88"/>
      <c r="O18" s="41">
        <f t="shared" si="0"/>
        <v>94.808333333333337</v>
      </c>
      <c r="P18" s="41">
        <f t="shared" si="1"/>
        <v>91.008333333333326</v>
      </c>
    </row>
    <row r="19" spans="1:19" ht="16.5" x14ac:dyDescent="0.25">
      <c r="A19" s="88">
        <v>2000</v>
      </c>
      <c r="B19" s="88">
        <v>96.7</v>
      </c>
      <c r="C19" s="88">
        <v>97.1</v>
      </c>
      <c r="D19" s="88">
        <v>97.6</v>
      </c>
      <c r="E19" s="88">
        <v>96.7</v>
      </c>
      <c r="F19" s="88">
        <v>96.6</v>
      </c>
      <c r="G19" s="88">
        <v>98.5</v>
      </c>
      <c r="H19" s="88">
        <v>98.2</v>
      </c>
      <c r="I19" s="88">
        <v>98.3</v>
      </c>
      <c r="J19" s="88">
        <v>98.3</v>
      </c>
      <c r="K19" s="88">
        <v>98.5</v>
      </c>
      <c r="L19" s="88">
        <v>99.1</v>
      </c>
      <c r="M19" s="89">
        <v>102.9</v>
      </c>
      <c r="N19" s="88"/>
      <c r="O19" s="41">
        <f t="shared" si="0"/>
        <v>98.208333333333329</v>
      </c>
      <c r="P19" s="41">
        <f t="shared" si="1"/>
        <v>96.75</v>
      </c>
    </row>
    <row r="20" spans="1:19" ht="16.5" x14ac:dyDescent="0.25">
      <c r="A20" s="88">
        <v>2001</v>
      </c>
      <c r="B20" s="88">
        <v>96.7</v>
      </c>
      <c r="C20" s="89">
        <v>97.1</v>
      </c>
      <c r="D20" s="89">
        <v>97.1</v>
      </c>
      <c r="E20" s="89">
        <v>96.5</v>
      </c>
      <c r="F20" s="89">
        <v>96.4</v>
      </c>
      <c r="G20" s="89">
        <v>96.6</v>
      </c>
      <c r="H20" s="89">
        <v>98.1</v>
      </c>
      <c r="I20" s="89">
        <v>96.1</v>
      </c>
      <c r="J20" s="89">
        <v>95.9</v>
      </c>
      <c r="K20" s="89">
        <v>96.4</v>
      </c>
      <c r="L20" s="89">
        <v>97.8</v>
      </c>
      <c r="M20" s="89">
        <v>100.8</v>
      </c>
      <c r="N20" s="89"/>
      <c r="O20" s="41">
        <f t="shared" si="0"/>
        <v>97.125</v>
      </c>
      <c r="P20" s="41">
        <f t="shared" si="1"/>
        <v>97.97499999999998</v>
      </c>
    </row>
    <row r="21" spans="1:19" ht="16.5" x14ac:dyDescent="0.25">
      <c r="A21" s="88">
        <v>2002</v>
      </c>
      <c r="B21" s="89">
        <v>97.3</v>
      </c>
      <c r="C21" s="89">
        <v>98.9</v>
      </c>
      <c r="D21" s="89">
        <v>97.6</v>
      </c>
      <c r="E21" s="89">
        <v>96.2</v>
      </c>
      <c r="F21" s="89">
        <v>96.8</v>
      </c>
      <c r="G21" s="89">
        <v>97</v>
      </c>
      <c r="H21" s="89">
        <v>97.4</v>
      </c>
      <c r="I21" s="89">
        <v>98</v>
      </c>
      <c r="J21" s="89">
        <v>98.9</v>
      </c>
      <c r="K21" s="89">
        <v>98</v>
      </c>
      <c r="L21" s="89">
        <v>98</v>
      </c>
      <c r="M21" s="89">
        <v>104.1</v>
      </c>
      <c r="N21" s="89"/>
      <c r="O21" s="41">
        <f t="shared" si="0"/>
        <v>98.183333333333323</v>
      </c>
      <c r="P21" s="41">
        <f t="shared" si="1"/>
        <v>97.408333333333346</v>
      </c>
    </row>
    <row r="22" spans="1:19" ht="16.5" x14ac:dyDescent="0.25">
      <c r="A22" s="91">
        <v>2003</v>
      </c>
      <c r="B22" s="89">
        <v>95.6</v>
      </c>
      <c r="C22" s="89">
        <v>96.6</v>
      </c>
      <c r="D22" s="89">
        <v>98.7</v>
      </c>
      <c r="E22" s="89">
        <v>98.2</v>
      </c>
      <c r="F22" s="89">
        <v>98.9</v>
      </c>
      <c r="G22" s="89">
        <v>99.6</v>
      </c>
      <c r="H22" s="89">
        <v>99.1</v>
      </c>
      <c r="I22" s="89">
        <v>98.9</v>
      </c>
      <c r="J22" s="89">
        <v>100.1</v>
      </c>
      <c r="K22" s="89">
        <v>101</v>
      </c>
      <c r="L22" s="88">
        <v>100.6</v>
      </c>
      <c r="M22" s="92">
        <v>105.5</v>
      </c>
      <c r="N22" s="89"/>
      <c r="O22" s="41">
        <f t="shared" si="0"/>
        <v>99.399999999999991</v>
      </c>
      <c r="P22" s="41">
        <f t="shared" si="1"/>
        <v>98.5</v>
      </c>
    </row>
    <row r="23" spans="1:19" ht="16.5" x14ac:dyDescent="0.25">
      <c r="A23" s="91">
        <v>2004</v>
      </c>
      <c r="B23" s="89">
        <v>100.8</v>
      </c>
      <c r="C23" s="89">
        <v>102.2</v>
      </c>
      <c r="D23" s="88">
        <v>103.9</v>
      </c>
      <c r="E23" s="88">
        <v>102.4</v>
      </c>
      <c r="F23" s="89">
        <v>103.3</v>
      </c>
      <c r="G23" s="89">
        <v>105</v>
      </c>
      <c r="H23" s="89">
        <v>102.5</v>
      </c>
      <c r="I23" s="89">
        <v>103.4</v>
      </c>
      <c r="J23" s="88">
        <v>103.4</v>
      </c>
      <c r="K23" s="89">
        <v>104</v>
      </c>
      <c r="L23" s="88">
        <v>104.1</v>
      </c>
      <c r="M23" s="88">
        <v>109.8</v>
      </c>
      <c r="N23" s="93"/>
      <c r="O23" s="41">
        <f t="shared" si="0"/>
        <v>103.73333333333331</v>
      </c>
      <c r="P23" s="41">
        <f t="shared" si="1"/>
        <v>101.89999999999999</v>
      </c>
    </row>
    <row r="24" spans="1:19" ht="16.5" x14ac:dyDescent="0.25">
      <c r="A24" s="91">
        <v>2005</v>
      </c>
      <c r="B24" s="89">
        <v>102.9</v>
      </c>
      <c r="C24" s="89">
        <v>104</v>
      </c>
      <c r="D24" s="89">
        <v>104.3</v>
      </c>
      <c r="E24" s="89">
        <v>102.6</v>
      </c>
      <c r="F24" s="89">
        <v>101.9</v>
      </c>
      <c r="G24" s="89">
        <v>102.3</v>
      </c>
      <c r="H24" s="89">
        <v>103.1</v>
      </c>
      <c r="I24" s="89">
        <v>104.4</v>
      </c>
      <c r="J24" s="89">
        <v>104.6</v>
      </c>
      <c r="K24" s="89">
        <v>105.5</v>
      </c>
      <c r="L24" s="89">
        <v>106.2</v>
      </c>
      <c r="M24" s="89">
        <v>112.3</v>
      </c>
      <c r="N24" s="93"/>
      <c r="O24" s="41">
        <f t="shared" si="0"/>
        <v>104.50833333333333</v>
      </c>
      <c r="P24" s="41">
        <f t="shared" si="1"/>
        <v>103.76666666666665</v>
      </c>
      <c r="S24" s="156"/>
    </row>
    <row r="25" spans="1:19" ht="16.5" x14ac:dyDescent="0.25">
      <c r="A25" s="91">
        <v>2006</v>
      </c>
      <c r="B25" s="89">
        <v>104.9</v>
      </c>
      <c r="C25" s="89">
        <v>107.3</v>
      </c>
      <c r="D25" s="89">
        <v>108.1</v>
      </c>
      <c r="E25" s="89">
        <v>107</v>
      </c>
      <c r="F25" s="89">
        <v>107.1</v>
      </c>
      <c r="G25" s="89">
        <v>107.7</v>
      </c>
      <c r="H25" s="89">
        <v>105.7</v>
      </c>
      <c r="I25" s="89">
        <v>106.9</v>
      </c>
      <c r="J25" s="89">
        <v>106.9</v>
      </c>
      <c r="K25" s="89">
        <v>109.3</v>
      </c>
      <c r="L25" s="89">
        <v>110.1</v>
      </c>
      <c r="M25" s="92">
        <v>113.1</v>
      </c>
      <c r="N25" s="94"/>
      <c r="O25" s="41">
        <f t="shared" si="0"/>
        <v>107.84166666666665</v>
      </c>
      <c r="P25" s="41">
        <f t="shared" si="1"/>
        <v>106.51666666666667</v>
      </c>
    </row>
    <row r="26" spans="1:19" ht="16.5" x14ac:dyDescent="0.25">
      <c r="A26" s="91">
        <v>2007</v>
      </c>
      <c r="B26" s="89">
        <v>108.2</v>
      </c>
      <c r="C26" s="89">
        <v>108.6</v>
      </c>
      <c r="D26" s="89">
        <v>109.2</v>
      </c>
      <c r="E26" s="89">
        <v>109</v>
      </c>
      <c r="F26" s="89">
        <v>109.2</v>
      </c>
      <c r="G26" s="89">
        <v>109.4</v>
      </c>
      <c r="H26" s="89">
        <v>108.8</v>
      </c>
      <c r="I26" s="89">
        <v>109.3</v>
      </c>
      <c r="J26" s="89">
        <v>110.3</v>
      </c>
      <c r="K26" s="89">
        <v>110.7</v>
      </c>
      <c r="L26" s="89">
        <v>111.1</v>
      </c>
      <c r="M26" s="89">
        <v>113.4</v>
      </c>
      <c r="N26" s="94"/>
      <c r="O26" s="41">
        <f t="shared" si="0"/>
        <v>109.76666666666665</v>
      </c>
      <c r="P26" s="41">
        <f t="shared" si="1"/>
        <v>108.8</v>
      </c>
    </row>
    <row r="27" spans="1:19" ht="16.5" x14ac:dyDescent="0.25">
      <c r="A27" s="95">
        <v>2008</v>
      </c>
      <c r="B27" s="89">
        <v>105.6</v>
      </c>
      <c r="C27" s="89">
        <v>106.8</v>
      </c>
      <c r="D27" s="89">
        <v>107</v>
      </c>
      <c r="E27" s="89">
        <v>105.2</v>
      </c>
      <c r="F27" s="89">
        <v>104.3</v>
      </c>
      <c r="G27" s="89">
        <v>105.3</v>
      </c>
      <c r="H27" s="89">
        <v>105.6</v>
      </c>
      <c r="I27" s="89">
        <v>105</v>
      </c>
      <c r="J27" s="89">
        <v>105.4</v>
      </c>
      <c r="K27" s="89">
        <v>104.8</v>
      </c>
      <c r="L27" s="89">
        <v>104.6</v>
      </c>
      <c r="M27" s="89">
        <v>109.5</v>
      </c>
      <c r="N27" s="89"/>
      <c r="O27" s="41">
        <f t="shared" si="0"/>
        <v>105.75833333333333</v>
      </c>
      <c r="P27" s="41">
        <f t="shared" si="1"/>
        <v>108.14999999999998</v>
      </c>
    </row>
    <row r="28" spans="1:19" ht="16.5" x14ac:dyDescent="0.25">
      <c r="A28" s="95">
        <v>2009</v>
      </c>
      <c r="B28" s="89">
        <v>101.4</v>
      </c>
      <c r="C28" s="89">
        <v>101.2</v>
      </c>
      <c r="D28" s="89">
        <v>101.2</v>
      </c>
      <c r="E28" s="132">
        <v>101.1</v>
      </c>
      <c r="F28" s="89">
        <v>100.1</v>
      </c>
      <c r="G28" s="88">
        <v>100.2</v>
      </c>
      <c r="H28" s="88">
        <v>101.3</v>
      </c>
      <c r="I28" s="89">
        <v>101.8</v>
      </c>
      <c r="J28" s="88">
        <v>101.7</v>
      </c>
      <c r="K28" s="88">
        <v>102.6</v>
      </c>
      <c r="L28" s="89">
        <v>103.1</v>
      </c>
      <c r="M28" s="88">
        <v>110.1</v>
      </c>
      <c r="N28" s="88"/>
      <c r="O28" s="41">
        <f t="shared" si="0"/>
        <v>102.14999999999999</v>
      </c>
      <c r="P28" s="41">
        <f t="shared" si="1"/>
        <v>103.34166666666665</v>
      </c>
    </row>
    <row r="29" spans="1:19" ht="16.5" x14ac:dyDescent="0.25">
      <c r="A29" s="95">
        <v>2010</v>
      </c>
      <c r="B29" s="89">
        <v>102</v>
      </c>
      <c r="C29" s="89">
        <v>102.7</v>
      </c>
      <c r="D29" s="89">
        <v>103.1</v>
      </c>
      <c r="E29" s="133">
        <v>101.7</v>
      </c>
      <c r="F29" s="89">
        <v>101.1</v>
      </c>
      <c r="G29" s="89">
        <v>101.9</v>
      </c>
      <c r="H29" s="141">
        <v>103.6</v>
      </c>
      <c r="I29" s="89">
        <v>103.8</v>
      </c>
      <c r="J29" s="89">
        <v>106</v>
      </c>
      <c r="K29" s="89">
        <v>106</v>
      </c>
      <c r="L29" s="88">
        <v>107.3</v>
      </c>
      <c r="M29" s="89">
        <v>110.9</v>
      </c>
      <c r="N29" s="88"/>
      <c r="O29" s="41">
        <f t="shared" si="0"/>
        <v>104.175</v>
      </c>
      <c r="P29" s="41">
        <f t="shared" si="1"/>
        <v>102.75833333333333</v>
      </c>
    </row>
    <row r="30" spans="1:19" ht="16.5" x14ac:dyDescent="0.25">
      <c r="A30" s="95">
        <v>2011</v>
      </c>
      <c r="B30" s="89">
        <v>104.7</v>
      </c>
      <c r="C30" s="89">
        <v>105.2</v>
      </c>
      <c r="D30" s="89">
        <v>106</v>
      </c>
      <c r="E30" s="132">
        <v>105.6</v>
      </c>
      <c r="F30" s="88">
        <v>104.6</v>
      </c>
      <c r="G30" s="88">
        <v>104.4</v>
      </c>
      <c r="H30" s="89">
        <v>105</v>
      </c>
      <c r="I30" s="89">
        <v>104.8</v>
      </c>
      <c r="J30" s="88">
        <v>106.2</v>
      </c>
      <c r="K30" s="88">
        <v>107.8</v>
      </c>
      <c r="L30" s="88">
        <v>109.1</v>
      </c>
      <c r="M30" s="89">
        <v>114.3</v>
      </c>
      <c r="N30" s="88"/>
      <c r="O30" s="41">
        <f t="shared" si="0"/>
        <v>106.47499999999998</v>
      </c>
      <c r="P30" s="41">
        <f t="shared" si="1"/>
        <v>105.675</v>
      </c>
    </row>
    <row r="31" spans="1:19" ht="16.5" x14ac:dyDescent="0.25">
      <c r="A31" s="95">
        <v>2012</v>
      </c>
      <c r="B31" s="89">
        <v>109.3</v>
      </c>
      <c r="C31" s="89">
        <v>109.7</v>
      </c>
      <c r="D31" s="89">
        <v>109.8</v>
      </c>
      <c r="E31" s="132">
        <v>109.4</v>
      </c>
      <c r="F31" s="88">
        <v>109.7</v>
      </c>
      <c r="G31" s="89">
        <v>111.6</v>
      </c>
      <c r="H31" s="88">
        <v>109.9</v>
      </c>
      <c r="I31" s="89">
        <v>110.7</v>
      </c>
      <c r="J31" s="88">
        <v>110.2</v>
      </c>
      <c r="K31" s="88">
        <v>113.1</v>
      </c>
      <c r="L31" s="88">
        <v>114.1</v>
      </c>
      <c r="M31" s="89">
        <v>118.5</v>
      </c>
      <c r="N31" s="88"/>
      <c r="O31" s="41">
        <f t="shared" si="0"/>
        <v>111.33333333333333</v>
      </c>
      <c r="P31" s="41">
        <f t="shared" si="1"/>
        <v>108.89166666666667</v>
      </c>
    </row>
    <row r="32" spans="1:19" ht="16.5" x14ac:dyDescent="0.25">
      <c r="A32" s="95">
        <v>2013</v>
      </c>
      <c r="B32" s="89">
        <v>112.2</v>
      </c>
      <c r="C32" s="89">
        <v>112.6</v>
      </c>
      <c r="D32" s="89">
        <v>113.1</v>
      </c>
      <c r="E32" s="132">
        <v>112.4</v>
      </c>
      <c r="F32" s="88">
        <v>112.6</v>
      </c>
      <c r="G32" s="89">
        <v>113</v>
      </c>
      <c r="H32" s="88">
        <v>111.8</v>
      </c>
      <c r="I32" s="89">
        <v>113.3</v>
      </c>
      <c r="J32" s="88">
        <v>114.6</v>
      </c>
      <c r="K32" s="88">
        <v>117.9</v>
      </c>
      <c r="L32" s="88">
        <v>120.1</v>
      </c>
      <c r="M32" s="89">
        <v>124</v>
      </c>
      <c r="N32" s="88"/>
      <c r="O32" s="41">
        <f t="shared" si="0"/>
        <v>114.8</v>
      </c>
      <c r="P32" s="41">
        <f t="shared" si="1"/>
        <v>112.7</v>
      </c>
    </row>
    <row r="33" spans="1:22" ht="15.75" customHeight="1" x14ac:dyDescent="0.25">
      <c r="A33" s="95">
        <v>2014</v>
      </c>
      <c r="B33" s="88">
        <v>113.8</v>
      </c>
      <c r="C33" s="88">
        <v>112.3</v>
      </c>
      <c r="D33" s="89">
        <v>113</v>
      </c>
      <c r="E33" s="88">
        <v>112.4</v>
      </c>
      <c r="F33" s="89">
        <v>112.7</v>
      </c>
      <c r="G33" s="89">
        <v>112</v>
      </c>
      <c r="H33" s="88">
        <v>110.6</v>
      </c>
      <c r="I33" s="40">
        <v>109.8</v>
      </c>
      <c r="J33" s="40">
        <v>110.8</v>
      </c>
      <c r="K33" s="42">
        <v>113.2</v>
      </c>
      <c r="L33" s="40">
        <v>114.2</v>
      </c>
      <c r="M33" s="42">
        <v>120.5</v>
      </c>
      <c r="N33" s="134"/>
      <c r="O33" s="41">
        <f t="shared" si="0"/>
        <v>112.94166666666666</v>
      </c>
      <c r="P33" s="41">
        <f t="shared" si="1"/>
        <v>114.825</v>
      </c>
    </row>
    <row r="34" spans="1:22" ht="15.75" customHeight="1" x14ac:dyDescent="0.25">
      <c r="A34" s="95">
        <v>2015</v>
      </c>
      <c r="B34" s="88">
        <v>111.6</v>
      </c>
      <c r="C34" s="88">
        <v>112.1</v>
      </c>
      <c r="D34" s="88">
        <v>112.5</v>
      </c>
      <c r="E34" s="88">
        <v>112.3</v>
      </c>
      <c r="F34" s="88">
        <v>112.4</v>
      </c>
      <c r="G34" s="89">
        <v>112.2</v>
      </c>
      <c r="H34" s="88">
        <v>111.6</v>
      </c>
      <c r="I34" s="42">
        <v>111</v>
      </c>
      <c r="J34" s="40">
        <v>111.9</v>
      </c>
      <c r="K34" s="42">
        <v>113.7</v>
      </c>
      <c r="L34" s="40">
        <v>113.9</v>
      </c>
      <c r="M34" s="40">
        <v>118.9</v>
      </c>
      <c r="N34" s="134"/>
      <c r="O34" s="41">
        <f t="shared" si="0"/>
        <v>112.84166666666668</v>
      </c>
      <c r="P34" s="41">
        <f t="shared" si="1"/>
        <v>112.68333333333334</v>
      </c>
    </row>
    <row r="35" spans="1:22" ht="15.75" customHeight="1" x14ac:dyDescent="0.25">
      <c r="A35" s="95">
        <v>2016</v>
      </c>
      <c r="B35" s="88">
        <v>112.4</v>
      </c>
      <c r="C35" s="88">
        <v>112.1</v>
      </c>
      <c r="D35" s="89">
        <v>113.3</v>
      </c>
      <c r="E35" s="88">
        <v>113.9</v>
      </c>
      <c r="F35" s="89">
        <v>113.1</v>
      </c>
      <c r="G35" s="89">
        <v>114.2</v>
      </c>
      <c r="H35" s="88">
        <v>112.2</v>
      </c>
      <c r="I35" s="40">
        <v>112.4</v>
      </c>
      <c r="J35" s="40">
        <v>114.8</v>
      </c>
      <c r="K35" s="42">
        <v>117.9</v>
      </c>
      <c r="L35" s="42">
        <v>118.4</v>
      </c>
      <c r="M35" s="42">
        <v>123.2</v>
      </c>
      <c r="N35" s="134"/>
      <c r="O35" s="41">
        <f t="shared" si="0"/>
        <v>114.82500000000003</v>
      </c>
      <c r="P35" s="41">
        <f t="shared" si="1"/>
        <v>113.33333333333333</v>
      </c>
    </row>
    <row r="36" spans="1:22" ht="15.75" customHeight="1" x14ac:dyDescent="0.25">
      <c r="A36" s="95">
        <v>2017</v>
      </c>
      <c r="B36" s="88">
        <v>115.4</v>
      </c>
      <c r="C36" s="88">
        <v>115.3</v>
      </c>
      <c r="D36" s="89">
        <v>115.8</v>
      </c>
      <c r="E36" s="89">
        <v>114</v>
      </c>
      <c r="F36" s="89">
        <v>114</v>
      </c>
      <c r="G36" s="89">
        <v>114.7</v>
      </c>
      <c r="H36" s="88">
        <v>113.6</v>
      </c>
      <c r="I36" s="42">
        <v>113.7</v>
      </c>
      <c r="J36" s="40">
        <v>113.3</v>
      </c>
      <c r="K36" s="42">
        <v>112.7</v>
      </c>
      <c r="L36" s="42">
        <v>119.3</v>
      </c>
      <c r="M36" s="42">
        <v>130.9</v>
      </c>
      <c r="N36" s="134"/>
      <c r="O36" s="41">
        <f t="shared" si="0"/>
        <v>116.05833333333335</v>
      </c>
      <c r="P36" s="41">
        <f t="shared" si="1"/>
        <v>115.67500000000001</v>
      </c>
    </row>
    <row r="37" spans="1:22" ht="15.75" customHeight="1" x14ac:dyDescent="0.25">
      <c r="A37" s="95">
        <v>2018</v>
      </c>
      <c r="B37" s="88">
        <v>118.7</v>
      </c>
      <c r="C37" s="88">
        <v>121.9</v>
      </c>
      <c r="D37" s="89">
        <v>121.8</v>
      </c>
      <c r="E37" s="88">
        <v>122.7</v>
      </c>
      <c r="F37" s="89">
        <v>122.4</v>
      </c>
      <c r="G37" s="89">
        <v>123.5</v>
      </c>
      <c r="H37" s="89">
        <v>122</v>
      </c>
      <c r="I37" s="42">
        <v>122.2</v>
      </c>
      <c r="J37" s="40">
        <v>122.5</v>
      </c>
      <c r="K37" s="42">
        <v>125.2</v>
      </c>
      <c r="L37" s="42">
        <v>126</v>
      </c>
      <c r="M37" s="42">
        <v>130.1</v>
      </c>
      <c r="N37" s="134"/>
      <c r="O37" s="41">
        <f t="shared" si="0"/>
        <v>123.25</v>
      </c>
      <c r="P37" s="41">
        <f t="shared" si="1"/>
        <v>119.54166666666667</v>
      </c>
    </row>
    <row r="38" spans="1:22" ht="15.75" customHeight="1" x14ac:dyDescent="0.25">
      <c r="A38" s="95">
        <v>2019</v>
      </c>
      <c r="B38" s="203">
        <v>122.2</v>
      </c>
      <c r="C38" s="204">
        <v>122.5</v>
      </c>
      <c r="D38" s="203">
        <v>124.4</v>
      </c>
      <c r="E38" s="203">
        <v>123.3</v>
      </c>
      <c r="F38" s="203">
        <v>123</v>
      </c>
      <c r="G38" s="203">
        <v>124.1</v>
      </c>
      <c r="H38" s="204">
        <v>121.4</v>
      </c>
      <c r="I38" s="182">
        <v>122.4</v>
      </c>
      <c r="J38" s="182">
        <v>123.1</v>
      </c>
      <c r="K38" s="182">
        <v>124.6</v>
      </c>
      <c r="L38" s="182">
        <v>125.7</v>
      </c>
      <c r="M38" s="182">
        <v>129.69999999999999</v>
      </c>
      <c r="N38" s="199"/>
      <c r="O38" s="41">
        <f t="shared" si="0"/>
        <v>123.86666666666667</v>
      </c>
      <c r="P38" s="187">
        <f t="shared" si="1"/>
        <v>123.95833333333333</v>
      </c>
    </row>
    <row r="39" spans="1:22" ht="15.75" customHeight="1" x14ac:dyDescent="0.25">
      <c r="A39" s="95">
        <v>2020</v>
      </c>
      <c r="B39" s="203">
        <v>122.6</v>
      </c>
      <c r="C39" s="204">
        <v>123.9</v>
      </c>
      <c r="D39" s="203">
        <v>124.4</v>
      </c>
      <c r="E39" s="203">
        <v>107.8</v>
      </c>
      <c r="F39" s="203">
        <v>108</v>
      </c>
      <c r="G39" s="203">
        <v>111.3</v>
      </c>
      <c r="H39" s="204">
        <v>115.6</v>
      </c>
      <c r="I39" s="182">
        <v>116.2</v>
      </c>
      <c r="J39" s="182">
        <v>117.7</v>
      </c>
      <c r="K39" s="182">
        <v>120.8</v>
      </c>
      <c r="L39" s="182">
        <v>121.6</v>
      </c>
      <c r="M39" s="182">
        <v>125.8</v>
      </c>
      <c r="N39" s="199"/>
      <c r="O39" s="41">
        <f t="shared" si="0"/>
        <v>117.97499999999998</v>
      </c>
      <c r="P39" s="187">
        <f t="shared" si="1"/>
        <v>120.40833333333335</v>
      </c>
    </row>
    <row r="40" spans="1:22" ht="15.75" customHeight="1" x14ac:dyDescent="0.25">
      <c r="A40" s="95">
        <v>2021</v>
      </c>
      <c r="B40" s="89">
        <v>122.4</v>
      </c>
      <c r="C40" s="88">
        <v>123.4</v>
      </c>
      <c r="D40" s="89">
        <v>125.3</v>
      </c>
      <c r="E40" s="89">
        <v>125.8</v>
      </c>
      <c r="F40" s="89">
        <v>125.3</v>
      </c>
      <c r="G40" s="89">
        <v>128.6</v>
      </c>
      <c r="H40" s="89">
        <v>129.9</v>
      </c>
      <c r="I40" s="42">
        <v>129.9</v>
      </c>
      <c r="J40" s="42">
        <v>132.4</v>
      </c>
      <c r="K40" s="42">
        <v>135.80000000000001</v>
      </c>
      <c r="L40" s="42">
        <v>137.30000000000001</v>
      </c>
      <c r="M40" s="42">
        <v>140.69999999999999</v>
      </c>
      <c r="N40" s="134"/>
      <c r="O40" s="41">
        <f t="shared" si="0"/>
        <v>129.73333333333332</v>
      </c>
      <c r="P40" s="187">
        <f t="shared" si="1"/>
        <v>122.375</v>
      </c>
    </row>
    <row r="41" spans="1:22" ht="15.75" customHeight="1" x14ac:dyDescent="0.25">
      <c r="A41" s="95">
        <v>2022</v>
      </c>
      <c r="B41" s="89">
        <v>137.5</v>
      </c>
      <c r="C41" s="89">
        <v>137.9</v>
      </c>
      <c r="D41" s="89">
        <v>140.1</v>
      </c>
      <c r="E41" s="89">
        <v>137.4</v>
      </c>
      <c r="F41" s="89">
        <v>137.1</v>
      </c>
      <c r="G41" s="89">
        <v>139.69999999999999</v>
      </c>
      <c r="H41" s="89">
        <v>138.9</v>
      </c>
      <c r="I41" s="42">
        <v>138.5</v>
      </c>
      <c r="J41" s="42">
        <v>140.1</v>
      </c>
      <c r="K41" s="42">
        <v>144.30000000000001</v>
      </c>
      <c r="L41" s="42">
        <v>145.9</v>
      </c>
      <c r="M41" s="42">
        <v>151</v>
      </c>
      <c r="N41" s="134"/>
      <c r="O41" s="41">
        <f t="shared" si="0"/>
        <v>140.69999999999999</v>
      </c>
      <c r="P41" s="187">
        <f t="shared" si="1"/>
        <v>136.30833333333334</v>
      </c>
    </row>
    <row r="42" spans="1:22" ht="15.75" customHeight="1" x14ac:dyDescent="0.25">
      <c r="A42" s="95">
        <v>2023</v>
      </c>
      <c r="B42" s="89">
        <v>139.1</v>
      </c>
      <c r="C42" s="89">
        <v>139.5</v>
      </c>
      <c r="D42" s="89">
        <v>140.4</v>
      </c>
      <c r="E42" s="89">
        <v>139.5</v>
      </c>
      <c r="F42" s="89">
        <v>139.30000000000001</v>
      </c>
      <c r="G42" s="89">
        <v>141.4</v>
      </c>
      <c r="H42" s="88">
        <v>137.6</v>
      </c>
      <c r="I42" s="42">
        <v>138.4</v>
      </c>
      <c r="J42" s="42">
        <v>139</v>
      </c>
      <c r="K42" s="42">
        <v>140.69999999999999</v>
      </c>
      <c r="L42" s="42">
        <v>142.80000000000001</v>
      </c>
      <c r="M42" s="42">
        <v>144.69999999999999</v>
      </c>
      <c r="N42" s="134"/>
      <c r="O42" s="41">
        <f t="shared" si="0"/>
        <v>140.20000000000002</v>
      </c>
      <c r="P42" s="187">
        <f t="shared" si="1"/>
        <v>141.49166666666665</v>
      </c>
    </row>
    <row r="43" spans="1:22" ht="15.75" customHeight="1" x14ac:dyDescent="0.25">
      <c r="A43" s="95">
        <v>2024</v>
      </c>
      <c r="B43" s="132">
        <v>137.30000000000001</v>
      </c>
      <c r="C43" s="132">
        <v>137.4</v>
      </c>
      <c r="D43" s="133">
        <v>139</v>
      </c>
      <c r="E43" s="132">
        <v>137.19999999999999</v>
      </c>
      <c r="F43" s="132">
        <v>137.30000000000001</v>
      </c>
      <c r="G43" s="132">
        <v>138.5</v>
      </c>
      <c r="H43" s="133">
        <v>134.1</v>
      </c>
      <c r="I43" s="132">
        <v>133.5</v>
      </c>
      <c r="J43" s="133">
        <v>135.80000000000001</v>
      </c>
      <c r="K43" s="132">
        <v>137.1</v>
      </c>
      <c r="L43" s="132">
        <v>138.1</v>
      </c>
      <c r="M43" s="132">
        <v>140.69999999999999</v>
      </c>
      <c r="N43" s="38"/>
      <c r="O43" s="41">
        <f t="shared" si="0"/>
        <v>137.16666666666666</v>
      </c>
      <c r="P43" s="187">
        <f t="shared" si="1"/>
        <v>139.15833333333333</v>
      </c>
      <c r="V43" s="1"/>
    </row>
    <row r="44" spans="1:22" ht="15.75" customHeight="1" x14ac:dyDescent="0.25">
      <c r="A44" s="95">
        <v>2025</v>
      </c>
      <c r="B44" s="132">
        <v>135.69999999999999</v>
      </c>
      <c r="C44" s="132">
        <v>135.19999999999999</v>
      </c>
      <c r="D44" s="133">
        <v>136.6</v>
      </c>
      <c r="E44" s="132">
        <v>135.1</v>
      </c>
      <c r="F44" s="132">
        <v>135.6</v>
      </c>
      <c r="G44" s="132">
        <v>136.9</v>
      </c>
      <c r="H44" s="132">
        <v>134.9</v>
      </c>
      <c r="I44" s="133">
        <v>135</v>
      </c>
      <c r="J44" s="132">
        <v>135.1</v>
      </c>
      <c r="K44" s="132">
        <v>134.9</v>
      </c>
      <c r="L44" s="133">
        <v>135.4</v>
      </c>
      <c r="M44" s="132">
        <v>136.30000000000001</v>
      </c>
      <c r="N44" s="38"/>
      <c r="O44" s="41">
        <v>135.6</v>
      </c>
      <c r="P44" s="187">
        <f t="shared" si="1"/>
        <v>136.20000000000002</v>
      </c>
      <c r="V44" s="1"/>
    </row>
    <row r="45" spans="1:22" ht="15.75" customHeight="1" x14ac:dyDescent="0.25">
      <c r="A45" s="95">
        <v>2026</v>
      </c>
      <c r="B45" s="132">
        <v>133.69999999999999</v>
      </c>
      <c r="C45" s="132">
        <v>135.19999999999999</v>
      </c>
      <c r="D45" s="133">
        <v>135.1</v>
      </c>
      <c r="E45" s="132" t="s">
        <v>70</v>
      </c>
      <c r="F45" s="132"/>
      <c r="G45" s="132"/>
      <c r="H45" s="132"/>
      <c r="I45" s="132"/>
      <c r="J45" s="132"/>
      <c r="K45" s="132"/>
      <c r="L45" s="133"/>
      <c r="M45" s="132"/>
      <c r="N45" s="38"/>
      <c r="O45" s="41"/>
      <c r="P45" s="187"/>
      <c r="V45" s="1"/>
    </row>
    <row r="46" spans="1:22" ht="15.75" customHeight="1" x14ac:dyDescent="0.25">
      <c r="A46" s="95"/>
      <c r="B46" s="132"/>
      <c r="C46" s="132"/>
      <c r="D46" s="132"/>
      <c r="E46" s="132"/>
      <c r="F46" s="132"/>
      <c r="G46" s="38"/>
      <c r="H46" s="171"/>
      <c r="I46" s="38"/>
      <c r="J46" s="38"/>
      <c r="K46" s="38"/>
      <c r="L46" s="38"/>
      <c r="M46" s="38"/>
      <c r="N46" s="38"/>
      <c r="O46" s="41"/>
      <c r="P46" s="187"/>
      <c r="V46" s="1"/>
    </row>
    <row r="47" spans="1:22" ht="15.75" customHeight="1" x14ac:dyDescent="0.25">
      <c r="A47" s="24" t="s">
        <v>10</v>
      </c>
      <c r="B47" s="5"/>
      <c r="C47" s="5"/>
      <c r="D47" s="5"/>
      <c r="E47" s="5"/>
      <c r="F47" s="5"/>
      <c r="G47" s="5"/>
      <c r="H47" s="33"/>
      <c r="I47" s="1" t="s">
        <v>32</v>
      </c>
      <c r="J47" s="1"/>
      <c r="K47" s="1"/>
      <c r="L47" s="1"/>
      <c r="M47" s="1"/>
      <c r="N47" s="1"/>
      <c r="V47" s="32"/>
    </row>
    <row r="48" spans="1:22" ht="12.75" customHeight="1" x14ac:dyDescent="0.25">
      <c r="A48" s="5"/>
      <c r="B48" s="5"/>
      <c r="C48" s="5"/>
      <c r="D48" s="5"/>
      <c r="E48" s="5"/>
      <c r="F48" s="5"/>
      <c r="G48" s="5"/>
      <c r="H48" s="33"/>
      <c r="I48" s="1"/>
      <c r="J48" s="1" t="s">
        <v>33</v>
      </c>
      <c r="K48" s="32"/>
      <c r="L48" s="32"/>
      <c r="M48" s="32"/>
      <c r="N48" s="32"/>
      <c r="V48" s="33"/>
    </row>
    <row r="49" spans="1:22" ht="12.75" customHeight="1" x14ac:dyDescent="0.25">
      <c r="A49" s="5"/>
      <c r="B49" s="5"/>
      <c r="C49" s="5"/>
      <c r="D49" s="5"/>
      <c r="E49" s="5"/>
      <c r="F49" s="5"/>
      <c r="G49" s="5"/>
      <c r="H49" s="33"/>
      <c r="I49" s="32"/>
      <c r="J49" s="33" t="s">
        <v>34</v>
      </c>
      <c r="K49" s="33"/>
      <c r="L49" s="33"/>
      <c r="M49" s="33"/>
      <c r="N49" s="33"/>
      <c r="P49" s="147"/>
      <c r="Q49" s="147"/>
      <c r="R49" s="147"/>
      <c r="S49" s="147"/>
      <c r="T49" s="147"/>
      <c r="U49" s="33"/>
      <c r="V49" s="33"/>
    </row>
    <row r="50" spans="1:22" ht="1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32"/>
      <c r="L50" s="32"/>
      <c r="M50" s="32"/>
      <c r="N50" s="5"/>
      <c r="O50" s="5"/>
      <c r="P50" s="5"/>
    </row>
    <row r="51" spans="1:22" ht="1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22" ht="1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22" ht="1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22" ht="1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22" ht="1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22" ht="1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22" ht="1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22" ht="1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22" ht="1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22" ht="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22" ht="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22" ht="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22" ht="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22" ht="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ht="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ht="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ht="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ht="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ht="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ht="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ht="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ht="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ht="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ht="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ht="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ht="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ht="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ht="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ht="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ht="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ht="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ht="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ht="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ht="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ht="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ht="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ht="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ht="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ht="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ht="15" x14ac:dyDescent="0.2">
      <c r="A95" s="5"/>
    </row>
    <row r="96" spans="1:16" ht="15" x14ac:dyDescent="0.2">
      <c r="A96" s="5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1"/>
  <sheetViews>
    <sheetView topLeftCell="A28" zoomScale="90" zoomScaleNormal="90" workbookViewId="0">
      <selection activeCell="B55" sqref="B55"/>
    </sheetView>
  </sheetViews>
  <sheetFormatPr defaultRowHeight="12.75" x14ac:dyDescent="0.2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7" ht="15.75" x14ac:dyDescent="0.25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7" ht="15.7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7" ht="15.75" x14ac:dyDescent="0.25">
      <c r="A3" s="245" t="s">
        <v>39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7" ht="15.75" x14ac:dyDescent="0.25">
      <c r="A4" s="245" t="s">
        <v>27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7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7" ht="15.75" x14ac:dyDescent="0.25">
      <c r="A6" s="246" t="s">
        <v>22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7" ht="16.5" x14ac:dyDescent="0.25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87" t="s">
        <v>8</v>
      </c>
      <c r="P7" s="87" t="s">
        <v>8</v>
      </c>
      <c r="Q7" s="38"/>
    </row>
    <row r="8" spans="1:17" ht="16.5" x14ac:dyDescent="0.25">
      <c r="A8" s="96" t="s">
        <v>1</v>
      </c>
      <c r="B8" s="96" t="s">
        <v>11</v>
      </c>
      <c r="C8" s="96" t="s">
        <v>2</v>
      </c>
      <c r="D8" s="96" t="s">
        <v>12</v>
      </c>
      <c r="E8" s="96" t="s">
        <v>13</v>
      </c>
      <c r="F8" s="96" t="s">
        <v>18</v>
      </c>
      <c r="G8" s="96" t="s">
        <v>14</v>
      </c>
      <c r="H8" s="96" t="s">
        <v>15</v>
      </c>
      <c r="I8" s="96" t="s">
        <v>16</v>
      </c>
      <c r="J8" s="96" t="s">
        <v>17</v>
      </c>
      <c r="K8" s="96" t="s">
        <v>3</v>
      </c>
      <c r="L8" s="96" t="s">
        <v>4</v>
      </c>
      <c r="M8" s="96" t="s">
        <v>5</v>
      </c>
      <c r="N8" s="96"/>
      <c r="O8" s="97" t="s">
        <v>7</v>
      </c>
      <c r="P8" s="97" t="s">
        <v>6</v>
      </c>
      <c r="Q8" s="38"/>
    </row>
    <row r="9" spans="1:17" s="20" customFormat="1" ht="16.5" x14ac:dyDescent="0.25">
      <c r="A9" s="98">
        <v>1990</v>
      </c>
      <c r="B9" s="98">
        <v>49.7</v>
      </c>
      <c r="C9" s="98">
        <v>50.8</v>
      </c>
      <c r="D9" s="98">
        <v>51.5</v>
      </c>
      <c r="E9" s="98">
        <v>51.6</v>
      </c>
      <c r="F9" s="98">
        <v>51.5</v>
      </c>
      <c r="G9" s="98">
        <v>49.2</v>
      </c>
      <c r="H9" s="98">
        <v>48.4</v>
      </c>
      <c r="I9" s="98">
        <v>50.6</v>
      </c>
      <c r="J9" s="98">
        <v>51.8</v>
      </c>
      <c r="K9" s="98">
        <v>53.1</v>
      </c>
      <c r="L9" s="99">
        <v>53</v>
      </c>
      <c r="M9" s="98">
        <v>53.9</v>
      </c>
      <c r="N9" s="98"/>
      <c r="O9" s="41">
        <f t="shared" ref="O9:O42" si="0">AVERAGE(B9:M9)</f>
        <v>51.258333333333333</v>
      </c>
      <c r="P9" s="100" t="s">
        <v>23</v>
      </c>
      <c r="Q9" s="38"/>
    </row>
    <row r="10" spans="1:17" ht="16.5" x14ac:dyDescent="0.25">
      <c r="A10" s="98">
        <v>1991</v>
      </c>
      <c r="B10" s="98">
        <v>51.7</v>
      </c>
      <c r="C10" s="98">
        <v>52.8</v>
      </c>
      <c r="D10" s="98">
        <v>53.6</v>
      </c>
      <c r="E10" s="98">
        <v>54.5</v>
      </c>
      <c r="F10" s="98">
        <v>54.5</v>
      </c>
      <c r="G10" s="98">
        <v>51.9</v>
      </c>
      <c r="H10" s="98">
        <v>51.6</v>
      </c>
      <c r="I10" s="98">
        <v>53.6</v>
      </c>
      <c r="J10" s="98">
        <v>54.6</v>
      </c>
      <c r="K10" s="99">
        <v>56</v>
      </c>
      <c r="L10" s="98">
        <v>56.2</v>
      </c>
      <c r="M10" s="98">
        <v>56.7</v>
      </c>
      <c r="N10" s="98"/>
      <c r="O10" s="41">
        <f t="shared" si="0"/>
        <v>53.975000000000016</v>
      </c>
      <c r="P10" s="41">
        <f>(SUM(H9:M9)+SUM(B10:G10))/12</f>
        <v>52.483333333333327</v>
      </c>
      <c r="Q10" s="38"/>
    </row>
    <row r="11" spans="1:17" ht="16.5" x14ac:dyDescent="0.25">
      <c r="A11" s="98">
        <v>1992</v>
      </c>
      <c r="B11" s="98">
        <v>54.1</v>
      </c>
      <c r="C11" s="98">
        <v>55.6</v>
      </c>
      <c r="D11" s="99">
        <v>57</v>
      </c>
      <c r="E11" s="98">
        <v>57.2</v>
      </c>
      <c r="F11" s="98">
        <v>57.5</v>
      </c>
      <c r="G11" s="98">
        <v>54.9</v>
      </c>
      <c r="H11" s="98">
        <v>52.4</v>
      </c>
      <c r="I11" s="98">
        <v>53.7</v>
      </c>
      <c r="J11" s="99">
        <v>55</v>
      </c>
      <c r="K11" s="98">
        <v>55.9</v>
      </c>
      <c r="L11" s="98">
        <v>56.2</v>
      </c>
      <c r="M11" s="98">
        <v>56.7</v>
      </c>
      <c r="N11" s="98"/>
      <c r="O11" s="41">
        <f t="shared" si="0"/>
        <v>55.516666666666673</v>
      </c>
      <c r="P11" s="41">
        <f t="shared" ref="P11:P44" si="1">(SUM(H10:M10)+SUM(B11:G11))/12</f>
        <v>55.416666666666664</v>
      </c>
      <c r="Q11" s="38"/>
    </row>
    <row r="12" spans="1:17" ht="16.5" x14ac:dyDescent="0.25">
      <c r="A12" s="98">
        <v>1993</v>
      </c>
      <c r="B12" s="98">
        <v>54.4</v>
      </c>
      <c r="C12" s="98">
        <v>55.4</v>
      </c>
      <c r="D12" s="99">
        <v>57</v>
      </c>
      <c r="E12" s="98">
        <v>57.5</v>
      </c>
      <c r="F12" s="98">
        <v>57.8</v>
      </c>
      <c r="G12" s="99">
        <v>55</v>
      </c>
      <c r="H12" s="98">
        <v>55.4</v>
      </c>
      <c r="I12" s="98">
        <v>56.6</v>
      </c>
      <c r="J12" s="98">
        <v>57.7</v>
      </c>
      <c r="K12" s="99">
        <v>60</v>
      </c>
      <c r="L12" s="99">
        <v>60</v>
      </c>
      <c r="M12" s="98">
        <v>61.2</v>
      </c>
      <c r="N12" s="98"/>
      <c r="O12" s="41">
        <f t="shared" si="0"/>
        <v>57.333333333333336</v>
      </c>
      <c r="P12" s="41">
        <f t="shared" si="1"/>
        <v>55.583333333333336</v>
      </c>
      <c r="Q12" s="38"/>
    </row>
    <row r="13" spans="1:17" ht="16.5" x14ac:dyDescent="0.25">
      <c r="A13" s="98">
        <v>1994</v>
      </c>
      <c r="B13" s="99">
        <v>58</v>
      </c>
      <c r="C13" s="99">
        <v>59</v>
      </c>
      <c r="D13" s="98">
        <v>60.8</v>
      </c>
      <c r="E13" s="98">
        <v>60.9</v>
      </c>
      <c r="F13" s="98">
        <v>60.8</v>
      </c>
      <c r="G13" s="98">
        <v>58.5</v>
      </c>
      <c r="H13" s="98">
        <v>57.2</v>
      </c>
      <c r="I13" s="98">
        <v>57.1</v>
      </c>
      <c r="J13" s="98">
        <v>59.6</v>
      </c>
      <c r="K13" s="98">
        <v>60.6</v>
      </c>
      <c r="L13" s="98">
        <v>61.4</v>
      </c>
      <c r="M13" s="98">
        <v>62.4</v>
      </c>
      <c r="N13" s="98"/>
      <c r="O13" s="41">
        <f t="shared" si="0"/>
        <v>59.691666666666663</v>
      </c>
      <c r="P13" s="41">
        <f t="shared" si="1"/>
        <v>59.074999999999996</v>
      </c>
      <c r="Q13" s="38"/>
    </row>
    <row r="14" spans="1:17" ht="16.5" x14ac:dyDescent="0.25">
      <c r="A14" s="98">
        <v>1995</v>
      </c>
      <c r="B14" s="98">
        <v>60.1</v>
      </c>
      <c r="C14" s="98">
        <v>61.8</v>
      </c>
      <c r="D14" s="98">
        <v>61.3</v>
      </c>
      <c r="E14" s="98">
        <v>61.1</v>
      </c>
      <c r="F14" s="98">
        <v>61.3</v>
      </c>
      <c r="G14" s="98">
        <v>59.4</v>
      </c>
      <c r="H14" s="98">
        <v>57.7</v>
      </c>
      <c r="I14" s="98">
        <v>57.7</v>
      </c>
      <c r="J14" s="98">
        <v>61.9</v>
      </c>
      <c r="K14" s="98">
        <v>65.2</v>
      </c>
      <c r="L14" s="98">
        <v>63.3</v>
      </c>
      <c r="M14" s="98">
        <v>64.099999999999994</v>
      </c>
      <c r="N14" s="98"/>
      <c r="O14" s="41">
        <f t="shared" si="0"/>
        <v>61.241666666666667</v>
      </c>
      <c r="P14" s="41">
        <f t="shared" si="1"/>
        <v>60.274999999999999</v>
      </c>
      <c r="Q14" s="38"/>
    </row>
    <row r="15" spans="1:17" ht="16.5" x14ac:dyDescent="0.25">
      <c r="A15" s="98">
        <v>1996</v>
      </c>
      <c r="B15" s="98">
        <v>62.5</v>
      </c>
      <c r="C15" s="98">
        <v>63.9</v>
      </c>
      <c r="D15" s="98">
        <v>64.599999999999994</v>
      </c>
      <c r="E15" s="98">
        <v>64.900000000000006</v>
      </c>
      <c r="F15" s="98">
        <v>65.2</v>
      </c>
      <c r="G15" s="98">
        <v>63.6</v>
      </c>
      <c r="H15" s="98">
        <v>63.7</v>
      </c>
      <c r="I15" s="98">
        <v>64.8</v>
      </c>
      <c r="J15" s="98">
        <v>64.7</v>
      </c>
      <c r="K15" s="98">
        <v>68.099999999999994</v>
      </c>
      <c r="L15" s="98">
        <v>68.900000000000006</v>
      </c>
      <c r="M15" s="98">
        <v>69.099999999999994</v>
      </c>
      <c r="N15" s="99"/>
      <c r="O15" s="41">
        <f t="shared" si="0"/>
        <v>65.333333333333343</v>
      </c>
      <c r="P15" s="41">
        <f t="shared" si="1"/>
        <v>62.883333333333333</v>
      </c>
      <c r="Q15" s="38"/>
    </row>
    <row r="16" spans="1:17" ht="16.5" x14ac:dyDescent="0.25">
      <c r="A16" s="98">
        <v>1997</v>
      </c>
      <c r="B16" s="98">
        <v>69.2</v>
      </c>
      <c r="C16" s="98">
        <v>70.3</v>
      </c>
      <c r="D16" s="98">
        <v>70.7</v>
      </c>
      <c r="E16" s="98">
        <v>72.599999999999994</v>
      </c>
      <c r="F16" s="98">
        <v>72.5</v>
      </c>
      <c r="G16" s="99">
        <v>71</v>
      </c>
      <c r="H16" s="98">
        <v>68.5</v>
      </c>
      <c r="I16" s="98">
        <v>70.400000000000006</v>
      </c>
      <c r="J16" s="98">
        <v>72.2</v>
      </c>
      <c r="K16" s="98">
        <v>72.8</v>
      </c>
      <c r="L16" s="98">
        <v>73.5</v>
      </c>
      <c r="M16" s="98">
        <v>74.3</v>
      </c>
      <c r="N16" s="98"/>
      <c r="O16" s="41">
        <f t="shared" si="0"/>
        <v>71.499999999999986</v>
      </c>
      <c r="P16" s="41">
        <f t="shared" si="1"/>
        <v>68.8</v>
      </c>
      <c r="Q16" s="38"/>
    </row>
    <row r="17" spans="1:21" ht="16.5" x14ac:dyDescent="0.25">
      <c r="A17" s="98">
        <v>1998</v>
      </c>
      <c r="B17" s="98">
        <v>71.2</v>
      </c>
      <c r="C17" s="98">
        <v>73.400000000000006</v>
      </c>
      <c r="D17" s="98">
        <v>74.7</v>
      </c>
      <c r="E17" s="98">
        <v>75.099999999999994</v>
      </c>
      <c r="F17" s="98">
        <v>75.5</v>
      </c>
      <c r="G17" s="98">
        <v>73.599999999999994</v>
      </c>
      <c r="H17" s="98">
        <v>71.400000000000006</v>
      </c>
      <c r="I17" s="98">
        <v>73.099999999999994</v>
      </c>
      <c r="J17" s="98">
        <v>74.099999999999994</v>
      </c>
      <c r="K17" s="98">
        <v>74.900000000000006</v>
      </c>
      <c r="L17" s="99">
        <v>75</v>
      </c>
      <c r="M17" s="98">
        <v>77.099999999999994</v>
      </c>
      <c r="N17" s="98"/>
      <c r="O17" s="41">
        <f t="shared" si="0"/>
        <v>74.091666666666669</v>
      </c>
      <c r="P17" s="41">
        <f t="shared" si="1"/>
        <v>72.933333333333337</v>
      </c>
      <c r="Q17" s="38"/>
    </row>
    <row r="18" spans="1:21" ht="16.5" x14ac:dyDescent="0.25">
      <c r="A18" s="98">
        <v>1999</v>
      </c>
      <c r="B18" s="98">
        <v>73.400000000000006</v>
      </c>
      <c r="C18" s="98">
        <v>74.900000000000006</v>
      </c>
      <c r="D18" s="98">
        <v>76.599999999999994</v>
      </c>
      <c r="E18" s="98">
        <v>78.7</v>
      </c>
      <c r="F18" s="98">
        <v>78.8</v>
      </c>
      <c r="G18" s="98">
        <v>76.2</v>
      </c>
      <c r="H18" s="98">
        <v>75.8</v>
      </c>
      <c r="I18" s="98">
        <v>77.400000000000006</v>
      </c>
      <c r="J18" s="98">
        <v>80.099999999999994</v>
      </c>
      <c r="K18" s="98">
        <v>80.5</v>
      </c>
      <c r="L18" s="99">
        <v>81</v>
      </c>
      <c r="M18" s="98">
        <v>82.7</v>
      </c>
      <c r="N18" s="98"/>
      <c r="O18" s="41">
        <f t="shared" si="0"/>
        <v>78.00833333333334</v>
      </c>
      <c r="P18" s="41">
        <f t="shared" si="1"/>
        <v>75.350000000000009</v>
      </c>
      <c r="Q18" s="38"/>
    </row>
    <row r="19" spans="1:21" ht="16.5" x14ac:dyDescent="0.25">
      <c r="A19" s="98">
        <v>2000</v>
      </c>
      <c r="B19" s="98">
        <v>79.400000000000006</v>
      </c>
      <c r="C19" s="98">
        <v>80.900000000000006</v>
      </c>
      <c r="D19" s="98">
        <v>82.6</v>
      </c>
      <c r="E19" s="98">
        <v>83.3</v>
      </c>
      <c r="F19" s="98">
        <v>83.4</v>
      </c>
      <c r="G19" s="98">
        <v>81.2</v>
      </c>
      <c r="H19" s="98">
        <v>80.8</v>
      </c>
      <c r="I19" s="98">
        <v>82.8</v>
      </c>
      <c r="J19" s="99">
        <v>85</v>
      </c>
      <c r="K19" s="98">
        <v>86.5</v>
      </c>
      <c r="L19" s="98">
        <v>87.1</v>
      </c>
      <c r="M19" s="98">
        <v>88.8</v>
      </c>
      <c r="N19" s="99"/>
      <c r="O19" s="41">
        <f t="shared" si="0"/>
        <v>83.483333333333334</v>
      </c>
      <c r="P19" s="41">
        <f t="shared" si="1"/>
        <v>80.691666666666663</v>
      </c>
      <c r="Q19" s="38"/>
    </row>
    <row r="20" spans="1:21" ht="16.5" x14ac:dyDescent="0.25">
      <c r="A20" s="98">
        <v>2001</v>
      </c>
      <c r="B20" s="99">
        <v>81.5</v>
      </c>
      <c r="C20" s="99">
        <v>84.1</v>
      </c>
      <c r="D20" s="99">
        <v>84.8</v>
      </c>
      <c r="E20" s="99">
        <v>86.4</v>
      </c>
      <c r="F20" s="99">
        <v>86.7</v>
      </c>
      <c r="G20" s="99">
        <v>84.4</v>
      </c>
      <c r="H20" s="99">
        <v>83.6</v>
      </c>
      <c r="I20" s="99">
        <v>84.6</v>
      </c>
      <c r="J20" s="99">
        <v>86.7</v>
      </c>
      <c r="K20" s="99">
        <v>87.3</v>
      </c>
      <c r="L20" s="99">
        <v>87.7</v>
      </c>
      <c r="M20" s="99">
        <v>89.6</v>
      </c>
      <c r="N20" s="99"/>
      <c r="O20" s="41">
        <f t="shared" si="0"/>
        <v>85.616666666666674</v>
      </c>
      <c r="P20" s="41">
        <f t="shared" si="1"/>
        <v>84.908333333333346</v>
      </c>
      <c r="Q20" s="38"/>
    </row>
    <row r="21" spans="1:21" ht="16.5" x14ac:dyDescent="0.25">
      <c r="A21" s="98">
        <v>2002</v>
      </c>
      <c r="B21" s="99">
        <v>83.6</v>
      </c>
      <c r="C21" s="99">
        <v>85.4</v>
      </c>
      <c r="D21" s="99">
        <v>87.3</v>
      </c>
      <c r="E21" s="99">
        <v>87.2</v>
      </c>
      <c r="F21" s="99">
        <v>88.7</v>
      </c>
      <c r="G21" s="99">
        <v>84.8</v>
      </c>
      <c r="H21" s="99">
        <v>85.1</v>
      </c>
      <c r="I21" s="99">
        <v>86.6</v>
      </c>
      <c r="J21" s="99">
        <v>89.3</v>
      </c>
      <c r="K21" s="99">
        <v>89.7</v>
      </c>
      <c r="L21" s="99">
        <v>89.9</v>
      </c>
      <c r="M21" s="99">
        <v>92.7</v>
      </c>
      <c r="N21" s="99"/>
      <c r="O21" s="41">
        <f t="shared" si="0"/>
        <v>87.524999999999991</v>
      </c>
      <c r="P21" s="41">
        <f t="shared" si="1"/>
        <v>86.375</v>
      </c>
      <c r="Q21" s="38"/>
    </row>
    <row r="22" spans="1:21" ht="16.5" x14ac:dyDescent="0.25">
      <c r="A22" s="98">
        <v>2003</v>
      </c>
      <c r="B22" s="99">
        <v>93.2</v>
      </c>
      <c r="C22" s="99">
        <v>95.2</v>
      </c>
      <c r="D22" s="99">
        <v>97.3</v>
      </c>
      <c r="E22" s="99">
        <v>97.4</v>
      </c>
      <c r="F22" s="99">
        <v>97.7</v>
      </c>
      <c r="G22" s="99">
        <v>94.8</v>
      </c>
      <c r="H22" s="98">
        <v>92.4</v>
      </c>
      <c r="I22" s="99">
        <v>94.7</v>
      </c>
      <c r="J22" s="99">
        <v>98.1</v>
      </c>
      <c r="K22" s="98">
        <v>98.7</v>
      </c>
      <c r="L22" s="98">
        <v>99.1</v>
      </c>
      <c r="M22" s="101">
        <v>101.8</v>
      </c>
      <c r="N22" s="99"/>
      <c r="O22" s="41">
        <f t="shared" si="0"/>
        <v>96.7</v>
      </c>
      <c r="P22" s="41">
        <f t="shared" si="1"/>
        <v>92.408333333333346</v>
      </c>
      <c r="Q22" s="38"/>
    </row>
    <row r="23" spans="1:21" ht="16.5" x14ac:dyDescent="0.25">
      <c r="A23" s="98">
        <v>2004</v>
      </c>
      <c r="B23" s="99">
        <v>95.8</v>
      </c>
      <c r="C23" s="98">
        <v>98.7</v>
      </c>
      <c r="D23" s="99">
        <v>99.8</v>
      </c>
      <c r="E23" s="98">
        <v>100.2</v>
      </c>
      <c r="F23" s="99">
        <v>100.5</v>
      </c>
      <c r="G23" s="99">
        <v>97.5</v>
      </c>
      <c r="H23" s="99">
        <v>95.2</v>
      </c>
      <c r="I23" s="99">
        <v>96.9</v>
      </c>
      <c r="J23" s="98">
        <v>100.1</v>
      </c>
      <c r="K23" s="99">
        <v>100.6</v>
      </c>
      <c r="L23" s="98">
        <v>101.2</v>
      </c>
      <c r="M23" s="98">
        <v>104.1</v>
      </c>
      <c r="N23" s="102"/>
      <c r="O23" s="41">
        <f t="shared" si="0"/>
        <v>99.216666666666654</v>
      </c>
      <c r="P23" s="41">
        <f t="shared" si="1"/>
        <v>98.108333333333334</v>
      </c>
      <c r="Q23" s="38"/>
    </row>
    <row r="24" spans="1:21" ht="16.5" x14ac:dyDescent="0.25">
      <c r="A24" s="98">
        <v>2005</v>
      </c>
      <c r="B24" s="99">
        <v>96.9</v>
      </c>
      <c r="C24" s="99">
        <v>100</v>
      </c>
      <c r="D24" s="99">
        <v>101</v>
      </c>
      <c r="E24" s="99">
        <v>101.9</v>
      </c>
      <c r="F24" s="99">
        <v>102.7</v>
      </c>
      <c r="G24" s="99">
        <v>99</v>
      </c>
      <c r="H24" s="98">
        <v>97.8</v>
      </c>
      <c r="I24" s="99">
        <v>99.2</v>
      </c>
      <c r="J24" s="99">
        <v>103.2</v>
      </c>
      <c r="K24" s="99">
        <v>105</v>
      </c>
      <c r="L24" s="98">
        <v>105.8</v>
      </c>
      <c r="M24" s="98">
        <v>109.2</v>
      </c>
      <c r="N24" s="102"/>
      <c r="O24" s="41">
        <f t="shared" si="0"/>
        <v>101.80833333333334</v>
      </c>
      <c r="P24" s="41">
        <f t="shared" si="1"/>
        <v>99.966666666666654</v>
      </c>
      <c r="Q24" s="38"/>
    </row>
    <row r="25" spans="1:21" ht="16.5" x14ac:dyDescent="0.25">
      <c r="A25" s="98">
        <v>2006</v>
      </c>
      <c r="B25" s="99">
        <v>100.6</v>
      </c>
      <c r="C25" s="99">
        <v>103.3</v>
      </c>
      <c r="D25" s="98">
        <v>105.3</v>
      </c>
      <c r="E25" s="98">
        <v>106.2</v>
      </c>
      <c r="F25" s="99">
        <v>106</v>
      </c>
      <c r="G25" s="98">
        <v>102.2</v>
      </c>
      <c r="H25" s="98">
        <v>99.8</v>
      </c>
      <c r="I25" s="99">
        <v>102.3</v>
      </c>
      <c r="J25" s="98">
        <v>105.2</v>
      </c>
      <c r="K25" s="98">
        <v>105.8</v>
      </c>
      <c r="L25" s="99">
        <v>106.4</v>
      </c>
      <c r="M25" s="165">
        <v>110.1</v>
      </c>
      <c r="N25" s="103"/>
      <c r="O25" s="41">
        <f t="shared" si="0"/>
        <v>104.43333333333334</v>
      </c>
      <c r="P25" s="41">
        <f t="shared" si="1"/>
        <v>103.65000000000002</v>
      </c>
      <c r="Q25" s="38"/>
    </row>
    <row r="26" spans="1:21" ht="16.5" x14ac:dyDescent="0.25">
      <c r="A26" s="98">
        <v>2007</v>
      </c>
      <c r="B26" s="99">
        <v>102</v>
      </c>
      <c r="C26" s="99">
        <v>104.7</v>
      </c>
      <c r="D26" s="98">
        <v>106.9</v>
      </c>
      <c r="E26" s="98">
        <v>107.9</v>
      </c>
      <c r="F26" s="99">
        <v>108.7</v>
      </c>
      <c r="G26" s="98">
        <v>104.5</v>
      </c>
      <c r="H26" s="98">
        <v>100.7</v>
      </c>
      <c r="I26" s="99">
        <v>105.2</v>
      </c>
      <c r="J26" s="98">
        <v>108.6</v>
      </c>
      <c r="K26" s="98">
        <v>109.6</v>
      </c>
      <c r="L26" s="99">
        <v>110.1</v>
      </c>
      <c r="M26" s="99">
        <v>113.8</v>
      </c>
      <c r="N26" s="103"/>
      <c r="O26" s="41">
        <f t="shared" si="0"/>
        <v>106.89166666666667</v>
      </c>
      <c r="P26" s="41">
        <f t="shared" si="1"/>
        <v>105.35833333333335</v>
      </c>
      <c r="Q26" s="38"/>
    </row>
    <row r="27" spans="1:21" s="20" customFormat="1" ht="16.5" x14ac:dyDescent="0.25">
      <c r="A27" s="98">
        <v>2008</v>
      </c>
      <c r="B27" s="98">
        <v>106.6</v>
      </c>
      <c r="C27" s="89">
        <v>109.5</v>
      </c>
      <c r="D27" s="89">
        <v>111.8</v>
      </c>
      <c r="E27" s="89">
        <v>111.3</v>
      </c>
      <c r="F27" s="89">
        <v>111</v>
      </c>
      <c r="G27" s="89">
        <v>106.2</v>
      </c>
      <c r="H27" s="89">
        <v>102.3</v>
      </c>
      <c r="I27" s="89">
        <v>106.3</v>
      </c>
      <c r="J27" s="89">
        <v>110.5</v>
      </c>
      <c r="K27" s="89">
        <v>110.8</v>
      </c>
      <c r="L27" s="89">
        <v>111.4</v>
      </c>
      <c r="M27" s="89">
        <v>116.4</v>
      </c>
      <c r="N27" s="98"/>
      <c r="O27" s="41">
        <f t="shared" si="0"/>
        <v>109.50833333333334</v>
      </c>
      <c r="P27" s="41">
        <f t="shared" si="1"/>
        <v>108.7</v>
      </c>
      <c r="Q27" s="38"/>
    </row>
    <row r="28" spans="1:21" ht="16.5" x14ac:dyDescent="0.25">
      <c r="A28" s="98">
        <v>2009</v>
      </c>
      <c r="B28" s="98">
        <v>107.2</v>
      </c>
      <c r="C28" s="98">
        <v>109.2</v>
      </c>
      <c r="D28" s="98">
        <v>111.9</v>
      </c>
      <c r="E28" s="133">
        <v>113.1</v>
      </c>
      <c r="F28" s="98">
        <v>113.3</v>
      </c>
      <c r="G28" s="99">
        <v>107.5</v>
      </c>
      <c r="H28" s="138">
        <v>103.6</v>
      </c>
      <c r="I28" s="98">
        <v>106.2</v>
      </c>
      <c r="J28" s="99">
        <v>110.3</v>
      </c>
      <c r="K28" s="98">
        <v>112.8</v>
      </c>
      <c r="L28" s="98">
        <v>114.1</v>
      </c>
      <c r="M28" s="99">
        <v>117.9</v>
      </c>
      <c r="N28" s="98"/>
      <c r="O28" s="41">
        <f t="shared" si="0"/>
        <v>110.59166666666665</v>
      </c>
      <c r="P28" s="41">
        <f t="shared" si="1"/>
        <v>109.99166666666667</v>
      </c>
      <c r="Q28" s="38"/>
      <c r="U28" s="5"/>
    </row>
    <row r="29" spans="1:21" ht="16.5" x14ac:dyDescent="0.25">
      <c r="A29" s="98">
        <v>2010</v>
      </c>
      <c r="B29" s="98">
        <v>108.5</v>
      </c>
      <c r="C29" s="98">
        <v>112.4</v>
      </c>
      <c r="D29" s="98">
        <v>113.3</v>
      </c>
      <c r="E29" s="133">
        <v>113.4</v>
      </c>
      <c r="F29" s="99">
        <v>115</v>
      </c>
      <c r="G29" s="99">
        <v>109.8</v>
      </c>
      <c r="H29" s="98">
        <v>107.3</v>
      </c>
      <c r="I29" s="99">
        <v>109.7</v>
      </c>
      <c r="J29" s="99">
        <v>113.3</v>
      </c>
      <c r="K29" s="99">
        <v>115.2</v>
      </c>
      <c r="L29" s="98">
        <v>115.8</v>
      </c>
      <c r="M29" s="99">
        <v>119.3</v>
      </c>
      <c r="N29" s="98"/>
      <c r="O29" s="41">
        <f t="shared" si="0"/>
        <v>112.74999999999999</v>
      </c>
      <c r="P29" s="41">
        <f t="shared" si="1"/>
        <v>111.44166666666666</v>
      </c>
      <c r="Q29" s="38"/>
    </row>
    <row r="30" spans="1:21" ht="16.5" x14ac:dyDescent="0.25">
      <c r="A30" s="98">
        <v>2011</v>
      </c>
      <c r="B30" s="98">
        <v>110.4</v>
      </c>
      <c r="C30" s="98">
        <v>114.4</v>
      </c>
      <c r="D30" s="98">
        <v>116.2</v>
      </c>
      <c r="E30" s="133">
        <v>117.8</v>
      </c>
      <c r="F30" s="98">
        <v>117.4</v>
      </c>
      <c r="G30" s="99">
        <v>113.1</v>
      </c>
      <c r="H30" s="99">
        <v>110.3</v>
      </c>
      <c r="I30" s="99">
        <v>112</v>
      </c>
      <c r="J30" s="99">
        <v>116.4</v>
      </c>
      <c r="K30" s="98">
        <v>118.3</v>
      </c>
      <c r="L30" s="98">
        <v>119.4</v>
      </c>
      <c r="M30" s="99">
        <v>123.2</v>
      </c>
      <c r="N30" s="98"/>
      <c r="O30" s="41">
        <f t="shared" si="0"/>
        <v>115.74166666666667</v>
      </c>
      <c r="P30" s="41">
        <f t="shared" si="1"/>
        <v>114.15833333333335</v>
      </c>
      <c r="Q30" s="38"/>
    </row>
    <row r="31" spans="1:21" ht="16.5" x14ac:dyDescent="0.25">
      <c r="A31" s="98">
        <v>2012</v>
      </c>
      <c r="B31" s="98">
        <v>113.6</v>
      </c>
      <c r="C31" s="98">
        <v>117.6</v>
      </c>
      <c r="D31" s="98">
        <v>119.4</v>
      </c>
      <c r="E31" s="133">
        <v>121.6</v>
      </c>
      <c r="F31" s="98">
        <v>122.3</v>
      </c>
      <c r="G31" s="99">
        <v>117.3</v>
      </c>
      <c r="H31" s="99">
        <v>113.1</v>
      </c>
      <c r="I31" s="99">
        <v>117.4</v>
      </c>
      <c r="J31" s="99">
        <v>119.9</v>
      </c>
      <c r="K31" s="98">
        <v>122.3</v>
      </c>
      <c r="L31" s="98">
        <v>124.1</v>
      </c>
      <c r="M31" s="99">
        <v>127.7</v>
      </c>
      <c r="N31" s="98"/>
      <c r="O31" s="41">
        <f t="shared" si="0"/>
        <v>119.69166666666666</v>
      </c>
      <c r="P31" s="41">
        <f t="shared" si="1"/>
        <v>117.61666666666667</v>
      </c>
      <c r="Q31" s="38"/>
    </row>
    <row r="32" spans="1:21" ht="16.5" x14ac:dyDescent="0.25">
      <c r="A32" s="98">
        <v>2013</v>
      </c>
      <c r="B32" s="99">
        <v>120.3</v>
      </c>
      <c r="C32" s="98">
        <v>122.9</v>
      </c>
      <c r="D32" s="99">
        <v>124.3</v>
      </c>
      <c r="E32" s="133">
        <v>125.5</v>
      </c>
      <c r="F32" s="98">
        <v>126.3</v>
      </c>
      <c r="G32" s="99">
        <v>122.1</v>
      </c>
      <c r="H32" s="99">
        <v>116.1</v>
      </c>
      <c r="I32" s="99">
        <v>119.8</v>
      </c>
      <c r="J32" s="99">
        <v>123.1</v>
      </c>
      <c r="K32" s="98">
        <v>124.8</v>
      </c>
      <c r="L32" s="99">
        <v>127</v>
      </c>
      <c r="M32" s="99">
        <v>130</v>
      </c>
      <c r="N32" s="98"/>
      <c r="O32" s="41">
        <f t="shared" si="0"/>
        <v>123.51666666666665</v>
      </c>
      <c r="P32" s="41">
        <f t="shared" si="1"/>
        <v>122.15833333333335</v>
      </c>
      <c r="Q32" s="38"/>
    </row>
    <row r="33" spans="1:17" ht="16.5" x14ac:dyDescent="0.25">
      <c r="A33" s="98">
        <v>2014</v>
      </c>
      <c r="B33" s="98">
        <v>119.1</v>
      </c>
      <c r="C33" s="99">
        <v>122.6</v>
      </c>
      <c r="D33" s="98">
        <v>124.6</v>
      </c>
      <c r="E33" s="99">
        <v>125.2</v>
      </c>
      <c r="F33" s="99">
        <v>125.9</v>
      </c>
      <c r="G33" s="98">
        <v>119.6</v>
      </c>
      <c r="H33" s="99">
        <v>115.1</v>
      </c>
      <c r="I33" s="42">
        <v>118.1</v>
      </c>
      <c r="J33" s="40">
        <v>122.6</v>
      </c>
      <c r="K33" s="40">
        <v>125.1</v>
      </c>
      <c r="L33" s="40">
        <v>126.8</v>
      </c>
      <c r="M33" s="40">
        <v>129.69999999999999</v>
      </c>
      <c r="N33" s="134"/>
      <c r="O33" s="41">
        <f t="shared" si="0"/>
        <v>122.86666666666666</v>
      </c>
      <c r="P33" s="41">
        <f t="shared" si="1"/>
        <v>123.14999999999999</v>
      </c>
      <c r="Q33" s="38"/>
    </row>
    <row r="34" spans="1:17" ht="16.5" x14ac:dyDescent="0.25">
      <c r="A34" s="98">
        <v>2015</v>
      </c>
      <c r="B34" s="98">
        <v>120.8</v>
      </c>
      <c r="C34" s="99">
        <v>123</v>
      </c>
      <c r="D34" s="98">
        <v>125.8</v>
      </c>
      <c r="E34" s="98">
        <v>125.8</v>
      </c>
      <c r="F34" s="99">
        <v>126.2</v>
      </c>
      <c r="G34" s="98">
        <v>120.1</v>
      </c>
      <c r="H34" s="99">
        <v>114.8</v>
      </c>
      <c r="I34" s="42">
        <v>117.5</v>
      </c>
      <c r="J34" s="40">
        <v>122.8</v>
      </c>
      <c r="K34" s="42">
        <v>125.8</v>
      </c>
      <c r="L34" s="40">
        <v>126.3</v>
      </c>
      <c r="M34" s="40">
        <v>129.6</v>
      </c>
      <c r="N34" s="134"/>
      <c r="O34" s="41">
        <f t="shared" si="0"/>
        <v>123.20833333333331</v>
      </c>
      <c r="P34" s="41">
        <f t="shared" si="1"/>
        <v>123.25833333333333</v>
      </c>
      <c r="Q34" s="38"/>
    </row>
    <row r="35" spans="1:17" ht="16.5" x14ac:dyDescent="0.25">
      <c r="A35" s="98">
        <v>2016</v>
      </c>
      <c r="B35" s="98">
        <v>118.8</v>
      </c>
      <c r="C35" s="99">
        <v>121.9</v>
      </c>
      <c r="D35" s="98">
        <v>123.7</v>
      </c>
      <c r="E35" s="99">
        <v>124</v>
      </c>
      <c r="F35" s="99">
        <v>124.7</v>
      </c>
      <c r="G35" s="98">
        <v>119.7</v>
      </c>
      <c r="H35" s="99">
        <v>115</v>
      </c>
      <c r="I35" s="42">
        <v>117.6</v>
      </c>
      <c r="J35" s="40">
        <v>122.8</v>
      </c>
      <c r="K35" s="42">
        <v>124.4</v>
      </c>
      <c r="L35" s="40">
        <v>125.5</v>
      </c>
      <c r="M35" s="40">
        <v>128.9</v>
      </c>
      <c r="N35" s="134"/>
      <c r="O35" s="41">
        <f t="shared" si="0"/>
        <v>122.25000000000001</v>
      </c>
      <c r="P35" s="41">
        <f t="shared" si="1"/>
        <v>122.46666666666668</v>
      </c>
      <c r="Q35" s="38"/>
    </row>
    <row r="36" spans="1:17" ht="16.5" x14ac:dyDescent="0.25">
      <c r="A36" s="98">
        <v>2017</v>
      </c>
      <c r="B36" s="99">
        <v>119</v>
      </c>
      <c r="C36" s="99">
        <v>121.1</v>
      </c>
      <c r="D36" s="99">
        <v>123.7</v>
      </c>
      <c r="E36" s="99">
        <v>124.1</v>
      </c>
      <c r="F36" s="99">
        <v>124.4</v>
      </c>
      <c r="G36" s="98">
        <v>121.5</v>
      </c>
      <c r="H36" s="98">
        <v>114.2</v>
      </c>
      <c r="I36" s="42">
        <v>116.3</v>
      </c>
      <c r="J36" s="40">
        <v>119.6</v>
      </c>
      <c r="K36" s="42">
        <v>114.6</v>
      </c>
      <c r="L36" s="42">
        <v>116</v>
      </c>
      <c r="M36" s="40">
        <v>120.8</v>
      </c>
      <c r="N36" s="134"/>
      <c r="O36" s="41">
        <f t="shared" si="0"/>
        <v>119.60833333333331</v>
      </c>
      <c r="P36" s="41">
        <f t="shared" si="1"/>
        <v>122.33333333333333</v>
      </c>
      <c r="Q36" s="38"/>
    </row>
    <row r="37" spans="1:17" ht="16.5" x14ac:dyDescent="0.25">
      <c r="A37" s="98">
        <v>2018</v>
      </c>
      <c r="B37" s="99">
        <v>110.9</v>
      </c>
      <c r="C37" s="99">
        <v>114.2</v>
      </c>
      <c r="D37" s="99">
        <v>116</v>
      </c>
      <c r="E37" s="99">
        <v>116.5</v>
      </c>
      <c r="F37" s="99">
        <v>117.1</v>
      </c>
      <c r="G37" s="98">
        <v>113.4</v>
      </c>
      <c r="H37" s="99">
        <v>110</v>
      </c>
      <c r="I37" s="42">
        <v>112</v>
      </c>
      <c r="J37" s="40">
        <v>116.7</v>
      </c>
      <c r="K37" s="42">
        <v>117.5</v>
      </c>
      <c r="L37" s="42">
        <v>119.2</v>
      </c>
      <c r="M37" s="40">
        <v>121.3</v>
      </c>
      <c r="N37" s="134"/>
      <c r="O37" s="41">
        <f t="shared" si="0"/>
        <v>115.39999999999999</v>
      </c>
      <c r="P37" s="41">
        <f t="shared" si="1"/>
        <v>115.8</v>
      </c>
      <c r="Q37" s="38"/>
    </row>
    <row r="38" spans="1:17" ht="16.5" x14ac:dyDescent="0.25">
      <c r="A38" s="98">
        <v>2019</v>
      </c>
      <c r="B38" s="205">
        <v>114.6</v>
      </c>
      <c r="C38" s="205">
        <v>118.4</v>
      </c>
      <c r="D38" s="205">
        <v>121</v>
      </c>
      <c r="E38" s="205">
        <v>120.7</v>
      </c>
      <c r="F38" s="205">
        <v>121.7</v>
      </c>
      <c r="G38" s="205">
        <v>117.8</v>
      </c>
      <c r="H38" s="205">
        <v>113.2</v>
      </c>
      <c r="I38" s="182">
        <v>116.3</v>
      </c>
      <c r="J38" s="182">
        <v>121.2</v>
      </c>
      <c r="K38" s="182">
        <v>122.2</v>
      </c>
      <c r="L38" s="182">
        <v>123.2</v>
      </c>
      <c r="M38" s="182">
        <v>126</v>
      </c>
      <c r="N38" s="199"/>
      <c r="O38" s="41">
        <f t="shared" si="0"/>
        <v>119.69166666666666</v>
      </c>
      <c r="P38" s="187">
        <f t="shared" si="1"/>
        <v>117.57499999999999</v>
      </c>
      <c r="Q38" s="38"/>
    </row>
    <row r="39" spans="1:17" ht="16.5" x14ac:dyDescent="0.25">
      <c r="A39" s="98">
        <v>2020</v>
      </c>
      <c r="B39" s="205">
        <v>115</v>
      </c>
      <c r="C39" s="205">
        <v>118.6</v>
      </c>
      <c r="D39" s="205">
        <v>120.2</v>
      </c>
      <c r="E39" s="205">
        <v>108.5</v>
      </c>
      <c r="F39" s="205">
        <v>108.5</v>
      </c>
      <c r="G39" s="205">
        <v>106</v>
      </c>
      <c r="H39" s="205">
        <v>104</v>
      </c>
      <c r="I39" s="182">
        <v>106.7</v>
      </c>
      <c r="J39" s="182">
        <v>110.5</v>
      </c>
      <c r="K39" s="182">
        <v>113.5</v>
      </c>
      <c r="L39" s="182">
        <v>115</v>
      </c>
      <c r="M39" s="182">
        <v>118.4</v>
      </c>
      <c r="N39" s="199"/>
      <c r="O39" s="41">
        <f t="shared" si="0"/>
        <v>112.075</v>
      </c>
      <c r="P39" s="187">
        <f t="shared" si="1"/>
        <v>116.575</v>
      </c>
      <c r="Q39" s="38"/>
    </row>
    <row r="40" spans="1:17" ht="16.5" x14ac:dyDescent="0.25">
      <c r="A40" s="98">
        <v>2021</v>
      </c>
      <c r="B40" s="205">
        <v>109.1</v>
      </c>
      <c r="C40" s="205">
        <v>111.7</v>
      </c>
      <c r="D40" s="205">
        <v>113.6</v>
      </c>
      <c r="E40" s="205">
        <v>114.5</v>
      </c>
      <c r="F40" s="205">
        <v>115.1</v>
      </c>
      <c r="G40" s="205">
        <v>112.3</v>
      </c>
      <c r="H40" s="205">
        <v>110.6</v>
      </c>
      <c r="I40" s="182">
        <v>113.1</v>
      </c>
      <c r="J40" s="182">
        <v>116.5</v>
      </c>
      <c r="K40" s="182">
        <v>120.3</v>
      </c>
      <c r="L40" s="182">
        <v>121.7</v>
      </c>
      <c r="M40" s="182">
        <v>125</v>
      </c>
      <c r="N40" s="199"/>
      <c r="O40" s="41">
        <f t="shared" si="0"/>
        <v>115.29166666666667</v>
      </c>
      <c r="P40" s="187">
        <f t="shared" si="1"/>
        <v>112.03333333333335</v>
      </c>
      <c r="Q40" s="38"/>
    </row>
    <row r="41" spans="1:17" ht="16.5" x14ac:dyDescent="0.25">
      <c r="A41" s="98">
        <v>2022</v>
      </c>
      <c r="B41" s="205">
        <v>117</v>
      </c>
      <c r="C41" s="205">
        <v>119.1</v>
      </c>
      <c r="D41" s="205">
        <v>121.1</v>
      </c>
      <c r="E41" s="205">
        <v>120.8</v>
      </c>
      <c r="F41" s="205">
        <v>121</v>
      </c>
      <c r="G41" s="205">
        <v>119.2</v>
      </c>
      <c r="H41" s="205">
        <v>116.9</v>
      </c>
      <c r="I41" s="182">
        <v>119.1</v>
      </c>
      <c r="J41" s="182">
        <v>122.7</v>
      </c>
      <c r="K41" s="182">
        <v>125</v>
      </c>
      <c r="L41" s="182">
        <v>126.4</v>
      </c>
      <c r="M41" s="182">
        <v>129.1</v>
      </c>
      <c r="N41" s="199"/>
      <c r="O41" s="41">
        <f t="shared" si="0"/>
        <v>121.45</v>
      </c>
      <c r="P41" s="187">
        <f t="shared" si="1"/>
        <v>118.78333333333335</v>
      </c>
      <c r="Q41" s="38"/>
    </row>
    <row r="42" spans="1:17" ht="16.5" x14ac:dyDescent="0.25">
      <c r="A42" s="98">
        <v>2023</v>
      </c>
      <c r="B42" s="205">
        <v>119</v>
      </c>
      <c r="C42" s="205">
        <v>121.4</v>
      </c>
      <c r="D42" s="205">
        <v>123</v>
      </c>
      <c r="E42" s="205">
        <v>123.3</v>
      </c>
      <c r="F42" s="205">
        <v>123.8</v>
      </c>
      <c r="G42" s="205">
        <v>120.6</v>
      </c>
      <c r="H42" s="205">
        <v>118</v>
      </c>
      <c r="I42" s="182">
        <v>121</v>
      </c>
      <c r="J42" s="182">
        <v>125.2</v>
      </c>
      <c r="K42" s="182">
        <v>127</v>
      </c>
      <c r="L42" s="182">
        <v>128.30000000000001</v>
      </c>
      <c r="M42" s="182">
        <v>130.69999999999999</v>
      </c>
      <c r="N42" s="199"/>
      <c r="O42" s="41">
        <f t="shared" si="0"/>
        <v>123.44166666666666</v>
      </c>
      <c r="P42" s="187">
        <f t="shared" si="1"/>
        <v>122.52500000000002</v>
      </c>
      <c r="Q42" s="38"/>
    </row>
    <row r="43" spans="1:17" ht="15.75" customHeight="1" x14ac:dyDescent="0.25">
      <c r="A43" s="98">
        <v>2024</v>
      </c>
      <c r="B43" s="98">
        <v>121.4</v>
      </c>
      <c r="C43" s="99">
        <v>124.4</v>
      </c>
      <c r="D43" s="98">
        <v>126.3</v>
      </c>
      <c r="E43" s="98">
        <v>126.2</v>
      </c>
      <c r="F43" s="99">
        <v>126.4</v>
      </c>
      <c r="G43" s="98">
        <v>123.2</v>
      </c>
      <c r="H43" s="99">
        <v>119.4</v>
      </c>
      <c r="I43" s="40">
        <v>122.6</v>
      </c>
      <c r="J43" s="42">
        <v>126.6</v>
      </c>
      <c r="K43" s="40">
        <v>127.5</v>
      </c>
      <c r="L43" s="40">
        <v>129.1</v>
      </c>
      <c r="M43" s="40">
        <v>131.1</v>
      </c>
      <c r="N43" s="1"/>
      <c r="O43" s="41">
        <v>125.4</v>
      </c>
      <c r="P43" s="187">
        <f t="shared" si="1"/>
        <v>124.84166666666668</v>
      </c>
    </row>
    <row r="44" spans="1:17" ht="15.75" customHeight="1" x14ac:dyDescent="0.3">
      <c r="A44" s="98">
        <v>2025</v>
      </c>
      <c r="B44" s="98">
        <v>124.4</v>
      </c>
      <c r="C44" s="99">
        <v>125.8</v>
      </c>
      <c r="D44" s="98">
        <v>127.7</v>
      </c>
      <c r="E44" s="99">
        <v>128</v>
      </c>
      <c r="F44" s="99">
        <v>128</v>
      </c>
      <c r="G44" s="98">
        <v>124.7</v>
      </c>
      <c r="H44" s="226">
        <v>119.6</v>
      </c>
      <c r="I44" s="40">
        <v>122.8</v>
      </c>
      <c r="J44" s="40">
        <v>126.7</v>
      </c>
      <c r="K44" s="40">
        <v>128.30000000000001</v>
      </c>
      <c r="L44" s="42">
        <v>129.1</v>
      </c>
      <c r="M44" s="40">
        <v>129.6</v>
      </c>
      <c r="N44" s="1"/>
      <c r="O44" s="41">
        <v>126.2</v>
      </c>
      <c r="P44" s="187">
        <f t="shared" si="1"/>
        <v>126.24166666666667</v>
      </c>
    </row>
    <row r="45" spans="1:17" ht="15.75" customHeight="1" x14ac:dyDescent="0.3">
      <c r="A45" s="98">
        <v>2026</v>
      </c>
      <c r="B45" s="98">
        <v>127.1</v>
      </c>
      <c r="C45" s="99">
        <v>129.9</v>
      </c>
      <c r="D45" s="98">
        <v>130.80000000000001</v>
      </c>
      <c r="E45" s="98" t="s">
        <v>71</v>
      </c>
      <c r="F45" s="98"/>
      <c r="G45" s="98"/>
      <c r="H45" s="226"/>
      <c r="I45" s="40"/>
      <c r="J45" s="40"/>
      <c r="K45" s="40"/>
      <c r="L45" s="42"/>
      <c r="M45" s="40"/>
      <c r="N45" s="1"/>
      <c r="O45" s="41"/>
      <c r="P45" s="187"/>
    </row>
    <row r="46" spans="1:17" ht="15.75" customHeight="1" x14ac:dyDescent="0.25">
      <c r="A46" s="98"/>
      <c r="B46" s="98"/>
      <c r="C46" s="99"/>
      <c r="D46" s="98"/>
      <c r="E46" s="98"/>
      <c r="F46" s="98"/>
      <c r="G46" s="25"/>
      <c r="H46" s="25"/>
      <c r="I46" s="1"/>
      <c r="J46" s="1"/>
      <c r="K46" s="1"/>
      <c r="L46" s="1"/>
      <c r="M46" s="1"/>
      <c r="N46" s="1"/>
      <c r="O46" s="41"/>
      <c r="P46" s="187"/>
    </row>
    <row r="47" spans="1:17" ht="15.75" customHeight="1" x14ac:dyDescent="0.25">
      <c r="A47" s="26" t="s">
        <v>10</v>
      </c>
      <c r="I47" s="1" t="s">
        <v>32</v>
      </c>
      <c r="J47" s="1"/>
      <c r="K47" s="1"/>
      <c r="L47" s="1"/>
      <c r="M47" s="1"/>
      <c r="N47" s="1"/>
      <c r="O47" s="1"/>
      <c r="P47" s="1"/>
    </row>
    <row r="48" spans="1:17" ht="15.75" customHeight="1" x14ac:dyDescent="0.25">
      <c r="I48" s="1"/>
      <c r="J48" s="1" t="s">
        <v>33</v>
      </c>
      <c r="K48" s="32"/>
      <c r="L48" s="32"/>
      <c r="M48" s="32"/>
      <c r="N48" s="32"/>
      <c r="O48" s="32"/>
      <c r="P48" s="32"/>
    </row>
    <row r="49" spans="9:14" ht="12.75" customHeight="1" x14ac:dyDescent="0.25">
      <c r="I49" s="32"/>
      <c r="J49" s="33" t="s">
        <v>34</v>
      </c>
      <c r="K49" s="5"/>
      <c r="L49" s="5"/>
      <c r="M49" s="5"/>
    </row>
    <row r="50" spans="9:14" ht="12.75" customHeight="1" x14ac:dyDescent="0.25">
      <c r="J50" s="147"/>
      <c r="K50" s="147"/>
      <c r="L50" s="147"/>
      <c r="M50" s="147"/>
      <c r="N50" s="33"/>
    </row>
    <row r="51" spans="9:14" ht="15" x14ac:dyDescent="0.2">
      <c r="J51" s="5"/>
      <c r="K51" s="32"/>
      <c r="L51" s="32"/>
      <c r="M51" s="32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2"/>
  <sheetViews>
    <sheetView zoomScale="98" zoomScaleNormal="98" workbookViewId="0">
      <selection activeCell="B55" sqref="B55"/>
    </sheetView>
  </sheetViews>
  <sheetFormatPr defaultColWidth="9.140625" defaultRowHeight="15" x14ac:dyDescent="0.2"/>
  <cols>
    <col min="1" max="13" width="9.28515625" style="5" customWidth="1"/>
    <col min="14" max="14" width="2" style="5" customWidth="1"/>
    <col min="15" max="15" width="12.28515625" style="5" customWidth="1"/>
    <col min="16" max="16" width="12.140625" style="5" customWidth="1"/>
    <col min="17" max="16384" width="9.140625" style="5"/>
  </cols>
  <sheetData>
    <row r="1" spans="1:16" ht="15.75" x14ac:dyDescent="0.25">
      <c r="A1" s="247" t="s">
        <v>50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5.75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15.75" x14ac:dyDescent="0.25">
      <c r="A3" s="247" t="s">
        <v>39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ht="15.75" x14ac:dyDescent="0.25">
      <c r="A4" s="247" t="s">
        <v>41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48" t="s">
        <v>22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</row>
    <row r="7" spans="1:16" s="38" customFormat="1" ht="16.5" x14ac:dyDescent="0.25">
      <c r="A7" s="104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8" customFormat="1" ht="16.5" x14ac:dyDescent="0.25">
      <c r="A8" s="104" t="s">
        <v>1</v>
      </c>
      <c r="B8" s="104" t="s">
        <v>11</v>
      </c>
      <c r="C8" s="104" t="s">
        <v>2</v>
      </c>
      <c r="D8" s="104" t="s">
        <v>12</v>
      </c>
      <c r="E8" s="104" t="s">
        <v>13</v>
      </c>
      <c r="F8" s="104" t="s">
        <v>18</v>
      </c>
      <c r="G8" s="104" t="s">
        <v>14</v>
      </c>
      <c r="H8" s="104" t="s">
        <v>15</v>
      </c>
      <c r="I8" s="104" t="s">
        <v>16</v>
      </c>
      <c r="J8" s="104" t="s">
        <v>17</v>
      </c>
      <c r="K8" s="104" t="s">
        <v>3</v>
      </c>
      <c r="L8" s="104" t="s">
        <v>4</v>
      </c>
      <c r="M8" s="104" t="s">
        <v>5</v>
      </c>
      <c r="N8" s="104"/>
      <c r="O8" s="105" t="s">
        <v>7</v>
      </c>
      <c r="P8" s="105" t="s">
        <v>6</v>
      </c>
    </row>
    <row r="9" spans="1:16" s="38" customFormat="1" ht="16.5" x14ac:dyDescent="0.25">
      <c r="A9" s="106">
        <v>1990</v>
      </c>
      <c r="B9" s="106">
        <v>35.1</v>
      </c>
      <c r="C9" s="106">
        <v>35.5</v>
      </c>
      <c r="D9" s="106">
        <v>35.5</v>
      </c>
      <c r="E9" s="106">
        <v>35.299999999999997</v>
      </c>
      <c r="F9" s="106">
        <v>35.1</v>
      </c>
      <c r="G9" s="107">
        <v>35</v>
      </c>
      <c r="H9" s="106">
        <v>35.5</v>
      </c>
      <c r="I9" s="106">
        <v>35.6</v>
      </c>
      <c r="J9" s="106">
        <v>35.799999999999997</v>
      </c>
      <c r="K9" s="106">
        <v>35.9</v>
      </c>
      <c r="L9" s="106">
        <v>36.799999999999997</v>
      </c>
      <c r="M9" s="106">
        <v>37.200000000000003</v>
      </c>
      <c r="N9" s="106"/>
      <c r="O9" s="41">
        <f t="shared" ref="O9:O41" si="0">AVERAGE(B9:M9)</f>
        <v>35.691666666666663</v>
      </c>
      <c r="P9" s="108" t="s">
        <v>23</v>
      </c>
    </row>
    <row r="10" spans="1:16" s="38" customFormat="1" ht="16.5" x14ac:dyDescent="0.25">
      <c r="A10" s="106">
        <v>1991</v>
      </c>
      <c r="B10" s="106">
        <v>34.799999999999997</v>
      </c>
      <c r="C10" s="106">
        <v>34.9</v>
      </c>
      <c r="D10" s="106">
        <v>35.700000000000003</v>
      </c>
      <c r="E10" s="107">
        <v>35</v>
      </c>
      <c r="F10" s="106">
        <v>35.1</v>
      </c>
      <c r="G10" s="106">
        <v>35.200000000000003</v>
      </c>
      <c r="H10" s="106">
        <v>35.299999999999997</v>
      </c>
      <c r="I10" s="106">
        <v>35.700000000000003</v>
      </c>
      <c r="J10" s="107">
        <v>36</v>
      </c>
      <c r="K10" s="106">
        <v>35.700000000000003</v>
      </c>
      <c r="L10" s="106">
        <v>36.299999999999997</v>
      </c>
      <c r="M10" s="106">
        <v>37.6</v>
      </c>
      <c r="N10" s="106"/>
      <c r="O10" s="41">
        <f t="shared" si="0"/>
        <v>35.608333333333334</v>
      </c>
      <c r="P10" s="41">
        <f>(SUM(H9:M9)+SUM(B10:G10))/12</f>
        <v>35.624999999999993</v>
      </c>
    </row>
    <row r="11" spans="1:16" s="38" customFormat="1" ht="16.5" x14ac:dyDescent="0.25">
      <c r="A11" s="106">
        <v>1992</v>
      </c>
      <c r="B11" s="106">
        <v>35.9</v>
      </c>
      <c r="C11" s="106">
        <v>35.9</v>
      </c>
      <c r="D11" s="106">
        <v>35.700000000000003</v>
      </c>
      <c r="E11" s="106">
        <v>36.200000000000003</v>
      </c>
      <c r="F11" s="106">
        <v>36.6</v>
      </c>
      <c r="G11" s="106">
        <v>36.799999999999997</v>
      </c>
      <c r="H11" s="107">
        <v>37</v>
      </c>
      <c r="I11" s="106">
        <v>37.6</v>
      </c>
      <c r="J11" s="106">
        <v>37.9</v>
      </c>
      <c r="K11" s="106">
        <v>38.4</v>
      </c>
      <c r="L11" s="106">
        <v>38.9</v>
      </c>
      <c r="M11" s="106">
        <v>39.700000000000003</v>
      </c>
      <c r="N11" s="106"/>
      <c r="O11" s="41">
        <f t="shared" si="0"/>
        <v>37.216666666666661</v>
      </c>
      <c r="P11" s="41">
        <f t="shared" ref="P11:P44" si="1">(SUM(H10:M10)+SUM(B11:G11))/12</f>
        <v>36.141666666666659</v>
      </c>
    </row>
    <row r="12" spans="1:16" s="38" customFormat="1" ht="16.5" x14ac:dyDescent="0.25">
      <c r="A12" s="106">
        <v>1993</v>
      </c>
      <c r="B12" s="106">
        <v>39.5</v>
      </c>
      <c r="C12" s="107">
        <v>40</v>
      </c>
      <c r="D12" s="106">
        <v>40.4</v>
      </c>
      <c r="E12" s="106">
        <v>40.700000000000003</v>
      </c>
      <c r="F12" s="106">
        <v>40.799999999999997</v>
      </c>
      <c r="G12" s="106">
        <v>41.1</v>
      </c>
      <c r="H12" s="107">
        <v>41</v>
      </c>
      <c r="I12" s="106">
        <v>41.1</v>
      </c>
      <c r="J12" s="106">
        <v>41.4</v>
      </c>
      <c r="K12" s="106">
        <v>41.7</v>
      </c>
      <c r="L12" s="106">
        <v>42.4</v>
      </c>
      <c r="M12" s="106">
        <v>43.5</v>
      </c>
      <c r="N12" s="106"/>
      <c r="O12" s="41">
        <f t="shared" si="0"/>
        <v>41.133333333333333</v>
      </c>
      <c r="P12" s="41">
        <f t="shared" si="1"/>
        <v>39.333333333333336</v>
      </c>
    </row>
    <row r="13" spans="1:16" s="38" customFormat="1" ht="16.5" x14ac:dyDescent="0.25">
      <c r="A13" s="106">
        <v>1994</v>
      </c>
      <c r="B13" s="106">
        <v>42.8</v>
      </c>
      <c r="C13" s="106">
        <v>43.1</v>
      </c>
      <c r="D13" s="106">
        <v>43.9</v>
      </c>
      <c r="E13" s="106">
        <v>44.5</v>
      </c>
      <c r="F13" s="106">
        <v>44.3</v>
      </c>
      <c r="G13" s="106">
        <v>44.3</v>
      </c>
      <c r="H13" s="106">
        <v>45.4</v>
      </c>
      <c r="I13" s="106">
        <v>45.4</v>
      </c>
      <c r="J13" s="107">
        <v>46</v>
      </c>
      <c r="K13" s="106">
        <v>44.7</v>
      </c>
      <c r="L13" s="106">
        <v>45.1</v>
      </c>
      <c r="M13" s="106">
        <v>46.7</v>
      </c>
      <c r="N13" s="106"/>
      <c r="O13" s="41">
        <f t="shared" si="0"/>
        <v>44.683333333333337</v>
      </c>
      <c r="P13" s="41">
        <f t="shared" si="1"/>
        <v>42.833333333333336</v>
      </c>
    </row>
    <row r="14" spans="1:16" s="38" customFormat="1" ht="16.5" x14ac:dyDescent="0.25">
      <c r="A14" s="106">
        <v>1995</v>
      </c>
      <c r="B14" s="107">
        <v>46</v>
      </c>
      <c r="C14" s="106">
        <v>46.4</v>
      </c>
      <c r="D14" s="106">
        <v>48.1</v>
      </c>
      <c r="E14" s="106">
        <v>47.7</v>
      </c>
      <c r="F14" s="106">
        <v>48.1</v>
      </c>
      <c r="G14" s="107">
        <v>48</v>
      </c>
      <c r="H14" s="106">
        <v>48.3</v>
      </c>
      <c r="I14" s="106">
        <v>48.6</v>
      </c>
      <c r="J14" s="106">
        <v>48.5</v>
      </c>
      <c r="K14" s="106">
        <v>49.3</v>
      </c>
      <c r="L14" s="106">
        <v>50.2</v>
      </c>
      <c r="M14" s="106">
        <v>51.9</v>
      </c>
      <c r="N14" s="106"/>
      <c r="O14" s="41">
        <f t="shared" si="0"/>
        <v>48.425000000000004</v>
      </c>
      <c r="P14" s="41">
        <f t="shared" si="1"/>
        <v>46.466666666666661</v>
      </c>
    </row>
    <row r="15" spans="1:16" s="38" customFormat="1" ht="16.5" x14ac:dyDescent="0.25">
      <c r="A15" s="106">
        <v>1996</v>
      </c>
      <c r="B15" s="106">
        <v>49.9</v>
      </c>
      <c r="C15" s="106">
        <v>50.5</v>
      </c>
      <c r="D15" s="106">
        <v>52.9</v>
      </c>
      <c r="E15" s="106">
        <v>52.4</v>
      </c>
      <c r="F15" s="106">
        <v>52.8</v>
      </c>
      <c r="G15" s="106">
        <v>52.7</v>
      </c>
      <c r="H15" s="106">
        <v>52.3</v>
      </c>
      <c r="I15" s="106">
        <v>52.6</v>
      </c>
      <c r="J15" s="106">
        <v>51.7</v>
      </c>
      <c r="K15" s="106">
        <v>54.3</v>
      </c>
      <c r="L15" s="106">
        <v>55.6</v>
      </c>
      <c r="M15" s="106">
        <v>57.3</v>
      </c>
      <c r="N15" s="106"/>
      <c r="O15" s="41">
        <f t="shared" si="0"/>
        <v>52.916666666666664</v>
      </c>
      <c r="P15" s="41">
        <f t="shared" si="1"/>
        <v>50.666666666666664</v>
      </c>
    </row>
    <row r="16" spans="1:16" s="38" customFormat="1" ht="16.5" x14ac:dyDescent="0.25">
      <c r="A16" s="106">
        <v>1997</v>
      </c>
      <c r="B16" s="106">
        <v>54.5</v>
      </c>
      <c r="C16" s="106">
        <v>55.5</v>
      </c>
      <c r="D16" s="106">
        <v>56.1</v>
      </c>
      <c r="E16" s="106">
        <v>57.1</v>
      </c>
      <c r="F16" s="107">
        <v>57</v>
      </c>
      <c r="G16" s="106">
        <v>57.8</v>
      </c>
      <c r="H16" s="106">
        <v>56.1</v>
      </c>
      <c r="I16" s="106">
        <v>56.8</v>
      </c>
      <c r="J16" s="106">
        <v>53.3</v>
      </c>
      <c r="K16" s="106">
        <v>55.8</v>
      </c>
      <c r="L16" s="106">
        <v>56.8</v>
      </c>
      <c r="M16" s="106">
        <v>59.4</v>
      </c>
      <c r="N16" s="106"/>
      <c r="O16" s="41">
        <f t="shared" si="0"/>
        <v>56.349999999999994</v>
      </c>
      <c r="P16" s="41">
        <f t="shared" si="1"/>
        <v>55.150000000000006</v>
      </c>
    </row>
    <row r="17" spans="1:16" s="38" customFormat="1" ht="16.5" x14ac:dyDescent="0.25">
      <c r="A17" s="106">
        <v>1998</v>
      </c>
      <c r="B17" s="106">
        <v>59.2</v>
      </c>
      <c r="C17" s="106">
        <v>59.3</v>
      </c>
      <c r="D17" s="106">
        <v>60.1</v>
      </c>
      <c r="E17" s="107">
        <v>60</v>
      </c>
      <c r="F17" s="106">
        <v>60.2</v>
      </c>
      <c r="G17" s="106">
        <v>59.9</v>
      </c>
      <c r="H17" s="106">
        <v>59.5</v>
      </c>
      <c r="I17" s="106">
        <v>60.3</v>
      </c>
      <c r="J17" s="106">
        <v>59.7</v>
      </c>
      <c r="K17" s="106">
        <v>58.5</v>
      </c>
      <c r="L17" s="106">
        <v>60.1</v>
      </c>
      <c r="M17" s="106">
        <v>62.1</v>
      </c>
      <c r="N17" s="106"/>
      <c r="O17" s="41">
        <f t="shared" si="0"/>
        <v>59.908333333333339</v>
      </c>
      <c r="P17" s="41">
        <f t="shared" si="1"/>
        <v>58.074999999999996</v>
      </c>
    </row>
    <row r="18" spans="1:16" s="38" customFormat="1" ht="16.5" x14ac:dyDescent="0.25">
      <c r="A18" s="106">
        <v>1999</v>
      </c>
      <c r="B18" s="106">
        <v>60.3</v>
      </c>
      <c r="C18" s="106">
        <v>61.1</v>
      </c>
      <c r="D18" s="106">
        <v>61.7</v>
      </c>
      <c r="E18" s="106">
        <v>63.6</v>
      </c>
      <c r="F18" s="106">
        <v>64.3</v>
      </c>
      <c r="G18" s="106">
        <v>64.8</v>
      </c>
      <c r="H18" s="106">
        <v>65.2</v>
      </c>
      <c r="I18" s="106">
        <v>65.5</v>
      </c>
      <c r="J18" s="106">
        <v>65.599999999999994</v>
      </c>
      <c r="K18" s="106">
        <v>65.7</v>
      </c>
      <c r="L18" s="106">
        <v>66.7</v>
      </c>
      <c r="M18" s="106">
        <v>67.8</v>
      </c>
      <c r="N18" s="106"/>
      <c r="O18" s="41">
        <f t="shared" si="0"/>
        <v>64.358333333333334</v>
      </c>
      <c r="P18" s="41">
        <f t="shared" si="1"/>
        <v>61.333333333333336</v>
      </c>
    </row>
    <row r="19" spans="1:16" s="38" customFormat="1" ht="16.5" x14ac:dyDescent="0.25">
      <c r="A19" s="106">
        <v>2000</v>
      </c>
      <c r="B19" s="106">
        <v>64.3</v>
      </c>
      <c r="C19" s="106">
        <v>64.5</v>
      </c>
      <c r="D19" s="106">
        <v>65.599999999999994</v>
      </c>
      <c r="E19" s="106">
        <v>66.7</v>
      </c>
      <c r="F19" s="106">
        <v>66.900000000000006</v>
      </c>
      <c r="G19" s="106">
        <v>66.8</v>
      </c>
      <c r="H19" s="106">
        <v>66.3</v>
      </c>
      <c r="I19" s="106">
        <v>66.099999999999994</v>
      </c>
      <c r="J19" s="106">
        <v>66.2</v>
      </c>
      <c r="K19" s="106">
        <v>65.7</v>
      </c>
      <c r="L19" s="106">
        <v>66.7</v>
      </c>
      <c r="M19" s="106">
        <v>68.7</v>
      </c>
      <c r="N19" s="106"/>
      <c r="O19" s="41">
        <f t="shared" si="0"/>
        <v>66.208333333333357</v>
      </c>
      <c r="P19" s="41">
        <f t="shared" si="1"/>
        <v>65.941666666666663</v>
      </c>
    </row>
    <row r="20" spans="1:16" s="38" customFormat="1" ht="16.5" x14ac:dyDescent="0.25">
      <c r="A20" s="106">
        <v>2001</v>
      </c>
      <c r="B20" s="107">
        <v>66.3</v>
      </c>
      <c r="C20" s="107">
        <v>66.8</v>
      </c>
      <c r="D20" s="107">
        <v>67.2</v>
      </c>
      <c r="E20" s="107">
        <v>67.2</v>
      </c>
      <c r="F20" s="107">
        <v>68.3</v>
      </c>
      <c r="G20" s="107">
        <v>68.7</v>
      </c>
      <c r="H20" s="107">
        <v>68</v>
      </c>
      <c r="I20" s="107">
        <v>67.2</v>
      </c>
      <c r="J20" s="107">
        <v>66.2</v>
      </c>
      <c r="K20" s="107">
        <v>64</v>
      </c>
      <c r="L20" s="107">
        <v>64.099999999999994</v>
      </c>
      <c r="M20" s="107">
        <v>66.599999999999994</v>
      </c>
      <c r="N20" s="107"/>
      <c r="O20" s="41">
        <f t="shared" si="0"/>
        <v>66.716666666666683</v>
      </c>
      <c r="P20" s="41">
        <f t="shared" si="1"/>
        <v>67.016666666666666</v>
      </c>
    </row>
    <row r="21" spans="1:16" s="38" customFormat="1" ht="16.5" x14ac:dyDescent="0.25">
      <c r="A21" s="106">
        <v>2002</v>
      </c>
      <c r="B21" s="107">
        <v>64.099999999999994</v>
      </c>
      <c r="C21" s="107">
        <v>64.599999999999994</v>
      </c>
      <c r="D21" s="107">
        <v>64.8</v>
      </c>
      <c r="E21" s="107">
        <v>66.2</v>
      </c>
      <c r="F21" s="107">
        <v>67.3</v>
      </c>
      <c r="G21" s="107">
        <v>66.3</v>
      </c>
      <c r="H21" s="107">
        <v>66.5</v>
      </c>
      <c r="I21" s="107">
        <v>67.3</v>
      </c>
      <c r="J21" s="107">
        <v>67.3</v>
      </c>
      <c r="K21" s="107">
        <v>66.400000000000006</v>
      </c>
      <c r="L21" s="107">
        <v>67.599999999999994</v>
      </c>
      <c r="M21" s="107">
        <v>70.400000000000006</v>
      </c>
      <c r="N21" s="107"/>
      <c r="O21" s="41">
        <f t="shared" si="0"/>
        <v>66.566666666666663</v>
      </c>
      <c r="P21" s="41">
        <f t="shared" si="1"/>
        <v>65.783333333333346</v>
      </c>
    </row>
    <row r="22" spans="1:16" s="38" customFormat="1" ht="16.5" x14ac:dyDescent="0.25">
      <c r="A22" s="109">
        <v>2003</v>
      </c>
      <c r="B22" s="107">
        <v>67.099999999999994</v>
      </c>
      <c r="C22" s="107">
        <v>67.400000000000006</v>
      </c>
      <c r="D22" s="107">
        <v>68.7</v>
      </c>
      <c r="E22" s="107">
        <v>69.099999999999994</v>
      </c>
      <c r="F22" s="107">
        <v>68.5</v>
      </c>
      <c r="G22" s="107">
        <v>68.7</v>
      </c>
      <c r="H22" s="107">
        <v>68.3</v>
      </c>
      <c r="I22" s="107">
        <v>69.7</v>
      </c>
      <c r="J22" s="107">
        <v>69.7</v>
      </c>
      <c r="K22" s="106">
        <v>70.400000000000006</v>
      </c>
      <c r="L22" s="106">
        <v>70.599999999999994</v>
      </c>
      <c r="M22" s="110">
        <v>72.099999999999994</v>
      </c>
      <c r="N22" s="107"/>
      <c r="O22" s="41">
        <f t="shared" si="0"/>
        <v>69.191666666666677</v>
      </c>
      <c r="P22" s="41">
        <f t="shared" si="1"/>
        <v>67.916666666666671</v>
      </c>
    </row>
    <row r="23" spans="1:16" s="38" customFormat="1" ht="16.5" x14ac:dyDescent="0.25">
      <c r="A23" s="109">
        <v>2004</v>
      </c>
      <c r="B23" s="107">
        <v>69.900000000000006</v>
      </c>
      <c r="C23" s="107">
        <v>70.2</v>
      </c>
      <c r="D23" s="107">
        <v>70.900000000000006</v>
      </c>
      <c r="E23" s="106">
        <v>70.099999999999994</v>
      </c>
      <c r="F23" s="107">
        <v>70.599999999999994</v>
      </c>
      <c r="G23" s="106">
        <v>71.3</v>
      </c>
      <c r="H23" s="106">
        <v>71.099999999999994</v>
      </c>
      <c r="I23" s="107">
        <v>71.5</v>
      </c>
      <c r="J23" s="106">
        <v>71.099999999999994</v>
      </c>
      <c r="K23" s="106">
        <v>70.8</v>
      </c>
      <c r="L23" s="106">
        <v>71.5</v>
      </c>
      <c r="M23" s="107">
        <v>74.5</v>
      </c>
      <c r="N23" s="111"/>
      <c r="O23" s="41">
        <f t="shared" si="0"/>
        <v>71.125</v>
      </c>
      <c r="P23" s="41">
        <f t="shared" si="1"/>
        <v>70.316666666666677</v>
      </c>
    </row>
    <row r="24" spans="1:16" s="38" customFormat="1" ht="16.5" x14ac:dyDescent="0.25">
      <c r="A24" s="109">
        <v>2005</v>
      </c>
      <c r="B24" s="107">
        <v>72.2</v>
      </c>
      <c r="C24" s="107">
        <v>72.5</v>
      </c>
      <c r="D24" s="106">
        <v>73.5</v>
      </c>
      <c r="E24" s="106">
        <v>73.900000000000006</v>
      </c>
      <c r="F24" s="107">
        <v>74</v>
      </c>
      <c r="G24" s="106">
        <v>74.5</v>
      </c>
      <c r="H24" s="107">
        <v>73.8</v>
      </c>
      <c r="I24" s="107">
        <v>74</v>
      </c>
      <c r="J24" s="107">
        <v>74.2</v>
      </c>
      <c r="K24" s="107">
        <v>73.8</v>
      </c>
      <c r="L24" s="106">
        <v>74.900000000000006</v>
      </c>
      <c r="M24" s="106">
        <v>78.2</v>
      </c>
      <c r="N24" s="111"/>
      <c r="O24" s="41">
        <f t="shared" si="0"/>
        <v>74.125</v>
      </c>
      <c r="P24" s="41">
        <f t="shared" si="1"/>
        <v>72.591666666666669</v>
      </c>
    </row>
    <row r="25" spans="1:16" s="38" customFormat="1" ht="16.5" x14ac:dyDescent="0.25">
      <c r="A25" s="109">
        <v>2006</v>
      </c>
      <c r="B25" s="107">
        <v>73.5</v>
      </c>
      <c r="C25" s="107">
        <v>74.400000000000006</v>
      </c>
      <c r="D25" s="107">
        <v>75.2</v>
      </c>
      <c r="E25" s="107">
        <v>75</v>
      </c>
      <c r="F25" s="107">
        <v>75.3</v>
      </c>
      <c r="G25" s="107">
        <v>74.900000000000006</v>
      </c>
      <c r="H25" s="107">
        <v>74.099999999999994</v>
      </c>
      <c r="I25" s="106">
        <v>74.8</v>
      </c>
      <c r="J25" s="107">
        <v>73.5</v>
      </c>
      <c r="K25" s="107">
        <v>73.8</v>
      </c>
      <c r="L25" s="106">
        <v>74.900000000000006</v>
      </c>
      <c r="M25" s="166">
        <v>76.099999999999994</v>
      </c>
      <c r="N25" s="112"/>
      <c r="O25" s="41">
        <f t="shared" si="0"/>
        <v>74.625</v>
      </c>
      <c r="P25" s="41">
        <f t="shared" si="1"/>
        <v>74.766666666666666</v>
      </c>
    </row>
    <row r="26" spans="1:16" s="38" customFormat="1" ht="16.5" x14ac:dyDescent="0.25">
      <c r="A26" s="109">
        <v>2007</v>
      </c>
      <c r="B26" s="107">
        <v>71.900000000000006</v>
      </c>
      <c r="C26" s="107">
        <v>71.8</v>
      </c>
      <c r="D26" s="107">
        <v>72.599999999999994</v>
      </c>
      <c r="E26" s="106">
        <v>72.8</v>
      </c>
      <c r="F26" s="107">
        <v>73</v>
      </c>
      <c r="G26" s="107">
        <v>74.400000000000006</v>
      </c>
      <c r="H26" s="107">
        <v>73.3</v>
      </c>
      <c r="I26" s="107">
        <v>74</v>
      </c>
      <c r="J26" s="107">
        <v>73.8</v>
      </c>
      <c r="K26" s="107">
        <v>72</v>
      </c>
      <c r="L26" s="107">
        <v>73</v>
      </c>
      <c r="M26" s="107">
        <v>75.400000000000006</v>
      </c>
      <c r="N26" s="112"/>
      <c r="O26" s="41">
        <f t="shared" si="0"/>
        <v>73.166666666666657</v>
      </c>
      <c r="P26" s="41">
        <f t="shared" si="1"/>
        <v>73.641666666666666</v>
      </c>
    </row>
    <row r="27" spans="1:16" s="38" customFormat="1" ht="16.5" x14ac:dyDescent="0.25">
      <c r="A27" s="106">
        <v>2008</v>
      </c>
      <c r="B27" s="106">
        <v>73.400000000000006</v>
      </c>
      <c r="C27" s="106">
        <v>73.7</v>
      </c>
      <c r="D27" s="106">
        <v>74.400000000000006</v>
      </c>
      <c r="E27" s="107">
        <v>72.5</v>
      </c>
      <c r="F27" s="107">
        <v>72.599999999999994</v>
      </c>
      <c r="G27" s="107">
        <v>73.2</v>
      </c>
      <c r="H27" s="107">
        <v>71.400000000000006</v>
      </c>
      <c r="I27" s="107">
        <v>71.7</v>
      </c>
      <c r="J27" s="107">
        <v>71.400000000000006</v>
      </c>
      <c r="K27" s="107">
        <v>69.8</v>
      </c>
      <c r="L27" s="107">
        <v>70.5</v>
      </c>
      <c r="M27" s="107">
        <v>73.400000000000006</v>
      </c>
      <c r="N27" s="107"/>
      <c r="O27" s="41">
        <f t="shared" si="0"/>
        <v>72.333333333333329</v>
      </c>
      <c r="P27" s="41">
        <f t="shared" si="1"/>
        <v>73.441666666666663</v>
      </c>
    </row>
    <row r="28" spans="1:16" s="38" customFormat="1" ht="16.5" x14ac:dyDescent="0.25">
      <c r="A28" s="106">
        <v>2009</v>
      </c>
      <c r="B28" s="107">
        <v>69.599999999999994</v>
      </c>
      <c r="C28" s="106">
        <v>70.2</v>
      </c>
      <c r="D28" s="106">
        <v>70.400000000000006</v>
      </c>
      <c r="E28" s="132">
        <v>70.5</v>
      </c>
      <c r="F28" s="106">
        <v>71.099999999999994</v>
      </c>
      <c r="G28" s="107">
        <v>71.2</v>
      </c>
      <c r="H28" s="107">
        <v>70</v>
      </c>
      <c r="I28" s="106">
        <v>70.400000000000006</v>
      </c>
      <c r="J28" s="106">
        <v>69.900000000000006</v>
      </c>
      <c r="K28" s="106">
        <v>69.900000000000006</v>
      </c>
      <c r="L28" s="106">
        <v>70.400000000000006</v>
      </c>
      <c r="M28" s="107">
        <v>74.2</v>
      </c>
      <c r="N28" s="106"/>
      <c r="O28" s="41">
        <f t="shared" si="0"/>
        <v>70.650000000000006</v>
      </c>
      <c r="P28" s="41">
        <f t="shared" si="1"/>
        <v>70.933333333333337</v>
      </c>
    </row>
    <row r="29" spans="1:16" s="38" customFormat="1" ht="16.5" x14ac:dyDescent="0.25">
      <c r="A29" s="106">
        <v>2010</v>
      </c>
      <c r="B29" s="107">
        <v>70.5</v>
      </c>
      <c r="C29" s="107">
        <v>71.099999999999994</v>
      </c>
      <c r="D29" s="106">
        <v>71.900000000000006</v>
      </c>
      <c r="E29" s="132">
        <v>71.400000000000006</v>
      </c>
      <c r="F29" s="106">
        <v>71.400000000000006</v>
      </c>
      <c r="G29" s="107">
        <v>71.7</v>
      </c>
      <c r="H29" s="107">
        <v>71</v>
      </c>
      <c r="I29" s="106">
        <v>70.400000000000006</v>
      </c>
      <c r="J29" s="106">
        <v>70.5</v>
      </c>
      <c r="K29" s="107">
        <v>70.400000000000006</v>
      </c>
      <c r="L29" s="106">
        <v>70.900000000000006</v>
      </c>
      <c r="M29" s="107">
        <v>73.5</v>
      </c>
      <c r="N29" s="106"/>
      <c r="O29" s="41">
        <f t="shared" si="0"/>
        <v>71.224999999999994</v>
      </c>
      <c r="P29" s="41">
        <f t="shared" si="1"/>
        <v>71.066666666666663</v>
      </c>
    </row>
    <row r="30" spans="1:16" s="38" customFormat="1" ht="16.5" x14ac:dyDescent="0.25">
      <c r="A30" s="106">
        <v>2011</v>
      </c>
      <c r="B30" s="107">
        <v>70.900000000000006</v>
      </c>
      <c r="C30" s="107">
        <v>71</v>
      </c>
      <c r="D30" s="107">
        <v>71</v>
      </c>
      <c r="E30" s="132">
        <v>71.7</v>
      </c>
      <c r="F30" s="106">
        <v>71.599999999999994</v>
      </c>
      <c r="G30" s="107">
        <v>71.599999999999994</v>
      </c>
      <c r="H30" s="107">
        <v>70.599999999999994</v>
      </c>
      <c r="I30" s="106">
        <v>71.2</v>
      </c>
      <c r="J30" s="107">
        <v>72</v>
      </c>
      <c r="K30" s="106">
        <v>71.7</v>
      </c>
      <c r="L30" s="106">
        <v>72.8</v>
      </c>
      <c r="M30" s="107">
        <v>75.099999999999994</v>
      </c>
      <c r="N30" s="106"/>
      <c r="O30" s="41">
        <f t="shared" si="0"/>
        <v>71.76666666666668</v>
      </c>
      <c r="P30" s="41">
        <f t="shared" si="1"/>
        <v>71.208333333333343</v>
      </c>
    </row>
    <row r="31" spans="1:16" s="38" customFormat="1" ht="16.5" x14ac:dyDescent="0.25">
      <c r="A31" s="106">
        <v>2012</v>
      </c>
      <c r="B31" s="107">
        <v>72.099999999999994</v>
      </c>
      <c r="C31" s="107">
        <v>72.099999999999994</v>
      </c>
      <c r="D31" s="107">
        <v>73</v>
      </c>
      <c r="E31" s="132">
        <v>73.8</v>
      </c>
      <c r="F31" s="106">
        <v>74.099999999999994</v>
      </c>
      <c r="G31" s="107">
        <v>74.8</v>
      </c>
      <c r="H31" s="107">
        <v>74.2</v>
      </c>
      <c r="I31" s="106">
        <v>74.7</v>
      </c>
      <c r="J31" s="107">
        <v>75</v>
      </c>
      <c r="K31" s="107">
        <v>76</v>
      </c>
      <c r="L31" s="106">
        <v>77.099999999999994</v>
      </c>
      <c r="M31" s="107">
        <v>79.8</v>
      </c>
      <c r="N31" s="106"/>
      <c r="O31" s="41">
        <f t="shared" si="0"/>
        <v>74.725000000000009</v>
      </c>
      <c r="P31" s="41">
        <f t="shared" si="1"/>
        <v>72.774999999999991</v>
      </c>
    </row>
    <row r="32" spans="1:16" s="38" customFormat="1" ht="16.5" x14ac:dyDescent="0.25">
      <c r="A32" s="106">
        <v>2013</v>
      </c>
      <c r="B32" s="107">
        <v>76.900000000000006</v>
      </c>
      <c r="C32" s="107">
        <v>77</v>
      </c>
      <c r="D32" s="107">
        <v>77.900000000000006</v>
      </c>
      <c r="E32" s="132">
        <v>78.099999999999994</v>
      </c>
      <c r="F32" s="106">
        <v>78.400000000000006</v>
      </c>
      <c r="G32" s="107">
        <v>79.099999999999994</v>
      </c>
      <c r="H32" s="107">
        <v>78</v>
      </c>
      <c r="I32" s="106">
        <v>78.3</v>
      </c>
      <c r="J32" s="106">
        <v>78.599999999999994</v>
      </c>
      <c r="K32" s="106">
        <v>78.5</v>
      </c>
      <c r="L32" s="106">
        <v>79.599999999999994</v>
      </c>
      <c r="M32" s="107">
        <v>81.8</v>
      </c>
      <c r="N32" s="106"/>
      <c r="O32" s="41">
        <f t="shared" si="0"/>
        <v>78.516666666666666</v>
      </c>
      <c r="P32" s="41">
        <f t="shared" si="1"/>
        <v>77.016666666666666</v>
      </c>
    </row>
    <row r="33" spans="1:16" s="38" customFormat="1" ht="16.5" x14ac:dyDescent="0.25">
      <c r="A33" s="106">
        <v>2014</v>
      </c>
      <c r="B33" s="107">
        <v>79.400000000000006</v>
      </c>
      <c r="C33" s="106">
        <v>79.099999999999994</v>
      </c>
      <c r="D33" s="107">
        <v>80</v>
      </c>
      <c r="E33" s="132">
        <v>79.900000000000006</v>
      </c>
      <c r="F33" s="106">
        <v>80.2</v>
      </c>
      <c r="G33" s="107">
        <v>80.099999999999994</v>
      </c>
      <c r="H33" s="107">
        <v>79.400000000000006</v>
      </c>
      <c r="I33" s="106">
        <v>79.5</v>
      </c>
      <c r="J33" s="106">
        <v>79.400000000000006</v>
      </c>
      <c r="K33" s="107">
        <v>79.400000000000006</v>
      </c>
      <c r="L33" s="106">
        <v>79.7</v>
      </c>
      <c r="M33" s="107">
        <v>82</v>
      </c>
      <c r="N33" s="106"/>
      <c r="O33" s="41">
        <f t="shared" si="0"/>
        <v>79.841666666666654</v>
      </c>
      <c r="P33" s="41">
        <f t="shared" si="1"/>
        <v>79.458333333333329</v>
      </c>
    </row>
    <row r="34" spans="1:16" s="38" customFormat="1" ht="16.5" x14ac:dyDescent="0.25">
      <c r="A34" s="106">
        <v>2015</v>
      </c>
      <c r="B34" s="107">
        <v>79.900000000000006</v>
      </c>
      <c r="C34" s="107">
        <v>80.7</v>
      </c>
      <c r="D34" s="106">
        <v>81.3</v>
      </c>
      <c r="E34" s="132">
        <v>81.3</v>
      </c>
      <c r="F34" s="106">
        <v>81.3</v>
      </c>
      <c r="G34" s="107">
        <v>81.3</v>
      </c>
      <c r="H34" s="107">
        <v>81.099999999999994</v>
      </c>
      <c r="I34" s="106">
        <v>80.900000000000006</v>
      </c>
      <c r="J34" s="106">
        <v>81.2</v>
      </c>
      <c r="K34" s="107">
        <v>81</v>
      </c>
      <c r="L34" s="106">
        <v>82.3</v>
      </c>
      <c r="M34" s="107">
        <v>83.3</v>
      </c>
      <c r="N34" s="106"/>
      <c r="O34" s="41">
        <f t="shared" si="0"/>
        <v>81.3</v>
      </c>
      <c r="P34" s="41">
        <f t="shared" si="1"/>
        <v>80.433333333333337</v>
      </c>
    </row>
    <row r="35" spans="1:16" s="38" customFormat="1" ht="17.25" customHeight="1" x14ac:dyDescent="0.25">
      <c r="A35" s="106">
        <v>2016</v>
      </c>
      <c r="B35" s="107">
        <v>80.099999999999994</v>
      </c>
      <c r="C35" s="107">
        <v>79.7</v>
      </c>
      <c r="D35" s="132">
        <v>80.5</v>
      </c>
      <c r="E35" s="106">
        <v>80.8</v>
      </c>
      <c r="F35" s="106">
        <v>80.8</v>
      </c>
      <c r="G35" s="107">
        <v>81.099999999999994</v>
      </c>
      <c r="H35" s="107">
        <v>80.7</v>
      </c>
      <c r="I35" s="107">
        <v>80.8</v>
      </c>
      <c r="J35" s="106">
        <v>80.7</v>
      </c>
      <c r="K35" s="107">
        <v>80.099999999999994</v>
      </c>
      <c r="L35" s="107">
        <v>79.900000000000006</v>
      </c>
      <c r="M35" s="107">
        <v>82.3</v>
      </c>
      <c r="N35" s="106"/>
      <c r="O35" s="41">
        <f t="shared" si="0"/>
        <v>80.625</v>
      </c>
      <c r="P35" s="41">
        <f t="shared" si="1"/>
        <v>81.066666666666663</v>
      </c>
    </row>
    <row r="36" spans="1:16" s="38" customFormat="1" ht="17.25" customHeight="1" x14ac:dyDescent="0.25">
      <c r="A36" s="106">
        <v>2017</v>
      </c>
      <c r="B36" s="107">
        <v>80.3</v>
      </c>
      <c r="C36" s="107">
        <v>80.7</v>
      </c>
      <c r="D36" s="132">
        <v>81.599999999999994</v>
      </c>
      <c r="E36" s="106">
        <v>80.7</v>
      </c>
      <c r="F36" s="106">
        <v>81.2</v>
      </c>
      <c r="G36" s="107">
        <v>82.3</v>
      </c>
      <c r="H36" s="107">
        <v>80.2</v>
      </c>
      <c r="I36" s="107">
        <v>80.3</v>
      </c>
      <c r="J36" s="107">
        <v>79</v>
      </c>
      <c r="K36" s="107">
        <v>66.8</v>
      </c>
      <c r="L36" s="107">
        <v>70.7</v>
      </c>
      <c r="M36" s="107">
        <v>76.099999999999994</v>
      </c>
      <c r="N36" s="106"/>
      <c r="O36" s="41">
        <f t="shared" si="0"/>
        <v>78.325000000000003</v>
      </c>
      <c r="P36" s="41">
        <f t="shared" si="1"/>
        <v>80.941666666666663</v>
      </c>
    </row>
    <row r="37" spans="1:16" s="38" customFormat="1" ht="17.25" customHeight="1" x14ac:dyDescent="0.25">
      <c r="A37" s="106">
        <v>2018</v>
      </c>
      <c r="B37" s="107">
        <v>71.900000000000006</v>
      </c>
      <c r="C37" s="107">
        <v>72.900000000000006</v>
      </c>
      <c r="D37" s="133">
        <v>74.3</v>
      </c>
      <c r="E37" s="106">
        <v>73.400000000000006</v>
      </c>
      <c r="F37" s="107">
        <v>74</v>
      </c>
      <c r="G37" s="107">
        <v>74.599999999999994</v>
      </c>
      <c r="H37" s="107">
        <v>74</v>
      </c>
      <c r="I37" s="107">
        <v>75.2</v>
      </c>
      <c r="J37" s="106">
        <v>75.8</v>
      </c>
      <c r="K37" s="107">
        <v>74.599999999999994</v>
      </c>
      <c r="L37" s="107">
        <v>76.400000000000006</v>
      </c>
      <c r="M37" s="107">
        <v>78.2</v>
      </c>
      <c r="N37" s="106"/>
      <c r="O37" s="41">
        <f t="shared" si="0"/>
        <v>74.608333333333334</v>
      </c>
      <c r="P37" s="41">
        <f t="shared" si="1"/>
        <v>74.516666666666666</v>
      </c>
    </row>
    <row r="38" spans="1:16" s="38" customFormat="1" ht="17.25" customHeight="1" x14ac:dyDescent="0.25">
      <c r="A38" s="106">
        <v>2019</v>
      </c>
      <c r="B38" s="206">
        <v>76</v>
      </c>
      <c r="C38" s="206">
        <v>77</v>
      </c>
      <c r="D38" s="185">
        <v>77.8</v>
      </c>
      <c r="E38" s="206">
        <v>79</v>
      </c>
      <c r="F38" s="207">
        <v>79.8</v>
      </c>
      <c r="G38" s="206">
        <v>80.599999999999994</v>
      </c>
      <c r="H38" s="206">
        <v>80.099999999999994</v>
      </c>
      <c r="I38" s="206">
        <v>80.2</v>
      </c>
      <c r="J38" s="207">
        <v>80.3</v>
      </c>
      <c r="K38" s="206">
        <v>80.3</v>
      </c>
      <c r="L38" s="206">
        <v>81.3</v>
      </c>
      <c r="M38" s="206">
        <v>83.1</v>
      </c>
      <c r="N38" s="207"/>
      <c r="O38" s="41">
        <f t="shared" si="0"/>
        <v>79.625</v>
      </c>
      <c r="P38" s="187">
        <f t="shared" si="1"/>
        <v>77.033333333333346</v>
      </c>
    </row>
    <row r="39" spans="1:16" s="38" customFormat="1" ht="17.25" customHeight="1" x14ac:dyDescent="0.25">
      <c r="A39" s="106">
        <v>2020</v>
      </c>
      <c r="B39" s="206">
        <v>80.3</v>
      </c>
      <c r="C39" s="206">
        <v>80.2</v>
      </c>
      <c r="D39" s="185">
        <v>80.5</v>
      </c>
      <c r="E39" s="207">
        <v>48.8</v>
      </c>
      <c r="F39" s="207">
        <v>51.6</v>
      </c>
      <c r="G39" s="206">
        <v>59.7</v>
      </c>
      <c r="H39" s="206">
        <v>64.599999999999994</v>
      </c>
      <c r="I39" s="206">
        <v>62.8</v>
      </c>
      <c r="J39" s="206">
        <v>65.7</v>
      </c>
      <c r="K39" s="206">
        <v>67.3</v>
      </c>
      <c r="L39" s="206">
        <v>68.3</v>
      </c>
      <c r="M39" s="206">
        <v>71.3</v>
      </c>
      <c r="N39" s="207"/>
      <c r="O39" s="41">
        <f t="shared" si="0"/>
        <v>66.758333333333326</v>
      </c>
      <c r="P39" s="187">
        <f t="shared" si="1"/>
        <v>73.866666666666674</v>
      </c>
    </row>
    <row r="40" spans="1:16" s="38" customFormat="1" ht="17.25" customHeight="1" x14ac:dyDescent="0.25">
      <c r="A40" s="106">
        <v>2021</v>
      </c>
      <c r="B40" s="107">
        <v>69.8</v>
      </c>
      <c r="C40" s="107">
        <v>70.5</v>
      </c>
      <c r="D40" s="133">
        <v>72.400000000000006</v>
      </c>
      <c r="E40" s="106">
        <v>74.900000000000006</v>
      </c>
      <c r="F40" s="106">
        <v>74.3</v>
      </c>
      <c r="G40" s="107">
        <v>76.099999999999994</v>
      </c>
      <c r="H40" s="107">
        <v>79.400000000000006</v>
      </c>
      <c r="I40" s="107">
        <v>79.599999999999994</v>
      </c>
      <c r="J40" s="107">
        <v>81</v>
      </c>
      <c r="K40" s="107">
        <v>81.8</v>
      </c>
      <c r="L40" s="107">
        <v>82.6</v>
      </c>
      <c r="M40" s="107">
        <v>84.8</v>
      </c>
      <c r="N40" s="106"/>
      <c r="O40" s="41">
        <f t="shared" si="0"/>
        <v>77.266666666666666</v>
      </c>
      <c r="P40" s="187">
        <f t="shared" si="1"/>
        <v>69.833333333333329</v>
      </c>
    </row>
    <row r="41" spans="1:16" s="38" customFormat="1" ht="17.25" customHeight="1" x14ac:dyDescent="0.25">
      <c r="A41" s="106">
        <v>2022</v>
      </c>
      <c r="B41" s="107">
        <v>82.7</v>
      </c>
      <c r="C41" s="107">
        <v>83.6</v>
      </c>
      <c r="D41" s="133">
        <v>84.5</v>
      </c>
      <c r="E41" s="106">
        <v>84.8</v>
      </c>
      <c r="F41" s="221">
        <v>85</v>
      </c>
      <c r="G41" s="107">
        <v>86.9</v>
      </c>
      <c r="H41" s="107">
        <v>87.2</v>
      </c>
      <c r="I41" s="107">
        <v>87</v>
      </c>
      <c r="J41" s="107">
        <v>88.2</v>
      </c>
      <c r="K41" s="107">
        <v>88.7</v>
      </c>
      <c r="L41" s="107">
        <v>89.7</v>
      </c>
      <c r="M41" s="107">
        <v>93.3</v>
      </c>
      <c r="N41" s="106"/>
      <c r="O41" s="41">
        <f t="shared" si="0"/>
        <v>86.800000000000011</v>
      </c>
      <c r="P41" s="187">
        <f t="shared" si="1"/>
        <v>83.058333333333337</v>
      </c>
    </row>
    <row r="42" spans="1:16" s="38" customFormat="1" ht="17.25" customHeight="1" x14ac:dyDescent="0.25">
      <c r="A42" s="106">
        <v>2023</v>
      </c>
      <c r="B42" s="107">
        <v>88.7</v>
      </c>
      <c r="C42" s="107">
        <v>89.7</v>
      </c>
      <c r="D42" s="133">
        <v>92.4</v>
      </c>
      <c r="E42" s="106">
        <v>91.3</v>
      </c>
      <c r="F42" s="107">
        <v>91.7</v>
      </c>
      <c r="G42" s="107">
        <v>93.5</v>
      </c>
      <c r="H42" s="107">
        <v>92.7</v>
      </c>
      <c r="I42" s="107">
        <v>93.3</v>
      </c>
      <c r="J42" s="107">
        <v>94.7</v>
      </c>
      <c r="K42" s="107">
        <v>94.2</v>
      </c>
      <c r="L42" s="107">
        <v>94.8</v>
      </c>
      <c r="M42" s="107">
        <v>97.8</v>
      </c>
      <c r="N42" s="106"/>
      <c r="O42" s="41">
        <f>AVERAGE(B42:M42)</f>
        <v>92.899999999999991</v>
      </c>
      <c r="P42" s="187">
        <f t="shared" si="1"/>
        <v>90.11666666666666</v>
      </c>
    </row>
    <row r="43" spans="1:16" ht="15.75" customHeight="1" x14ac:dyDescent="0.25">
      <c r="A43" s="106">
        <v>2024</v>
      </c>
      <c r="B43" s="107">
        <v>94.3</v>
      </c>
      <c r="C43" s="107">
        <v>95</v>
      </c>
      <c r="D43" s="107">
        <v>96.7</v>
      </c>
      <c r="E43" s="132">
        <v>95.9</v>
      </c>
      <c r="F43" s="106">
        <v>96.4</v>
      </c>
      <c r="G43" s="107">
        <v>98</v>
      </c>
      <c r="H43" s="107">
        <v>97.1</v>
      </c>
      <c r="I43" s="107">
        <v>97.3</v>
      </c>
      <c r="J43" s="107">
        <v>98.4</v>
      </c>
      <c r="K43" s="107">
        <v>97</v>
      </c>
      <c r="L43" s="106">
        <v>97.2</v>
      </c>
      <c r="M43" s="107">
        <v>99.9</v>
      </c>
      <c r="N43" s="106"/>
      <c r="O43" s="41">
        <f>AVERAGE(B43:M43)</f>
        <v>96.933333333333337</v>
      </c>
      <c r="P43" s="187">
        <f t="shared" si="1"/>
        <v>95.316666666666663</v>
      </c>
    </row>
    <row r="44" spans="1:16" ht="15.75" customHeight="1" x14ac:dyDescent="0.25">
      <c r="A44" s="106">
        <v>2025</v>
      </c>
      <c r="B44" s="107">
        <v>97.4</v>
      </c>
      <c r="C44" s="106">
        <v>97.6</v>
      </c>
      <c r="D44" s="107">
        <v>99.3</v>
      </c>
      <c r="E44" s="132">
        <v>99.2</v>
      </c>
      <c r="F44" s="107">
        <v>99.4</v>
      </c>
      <c r="G44" s="107">
        <v>100.7</v>
      </c>
      <c r="H44" s="107">
        <v>99.2</v>
      </c>
      <c r="I44" s="106">
        <v>99.7</v>
      </c>
      <c r="J44" s="106">
        <v>100.1</v>
      </c>
      <c r="K44" s="106">
        <v>101.1</v>
      </c>
      <c r="L44" s="106">
        <v>101.3</v>
      </c>
      <c r="M44" s="107">
        <v>102.2</v>
      </c>
      <c r="N44" s="106"/>
      <c r="O44" s="41">
        <v>99.8</v>
      </c>
      <c r="P44" s="187">
        <f t="shared" si="1"/>
        <v>98.375</v>
      </c>
    </row>
    <row r="45" spans="1:16" ht="15.75" customHeight="1" x14ac:dyDescent="0.25">
      <c r="A45" s="106">
        <v>2026</v>
      </c>
      <c r="B45" s="107">
        <v>101.6</v>
      </c>
      <c r="C45" s="106">
        <v>103.6</v>
      </c>
      <c r="D45" s="107">
        <v>103.4</v>
      </c>
      <c r="E45" s="132" t="s">
        <v>72</v>
      </c>
      <c r="F45" s="107"/>
      <c r="G45" s="107"/>
      <c r="H45" s="107"/>
      <c r="I45" s="106"/>
      <c r="J45" s="106"/>
      <c r="K45" s="106"/>
      <c r="L45" s="106"/>
      <c r="M45" s="107"/>
      <c r="N45" s="106"/>
      <c r="O45" s="41"/>
      <c r="P45" s="187"/>
    </row>
    <row r="46" spans="1:16" ht="15.75" customHeight="1" x14ac:dyDescent="0.25">
      <c r="A46" s="106"/>
      <c r="B46" s="107"/>
      <c r="C46" s="106"/>
      <c r="D46" s="107"/>
      <c r="E46" s="132"/>
      <c r="F46" s="106"/>
      <c r="G46" s="107"/>
      <c r="H46" s="107"/>
      <c r="I46" s="160"/>
      <c r="J46" s="106"/>
      <c r="K46" s="106"/>
      <c r="L46" s="106"/>
      <c r="M46" s="107"/>
      <c r="N46" s="106"/>
      <c r="O46" s="41"/>
      <c r="P46" s="187"/>
    </row>
    <row r="47" spans="1:16" ht="15.75" customHeight="1" x14ac:dyDescent="0.25">
      <c r="A47" s="28" t="s">
        <v>10</v>
      </c>
      <c r="B47" s="27"/>
      <c r="C47" s="27"/>
      <c r="D47" s="27"/>
      <c r="E47" s="27"/>
      <c r="F47" s="27"/>
      <c r="G47" s="27"/>
      <c r="H47" s="27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25">
      <c r="A48" s="27"/>
      <c r="B48" s="27"/>
      <c r="C48" s="27"/>
      <c r="D48" s="27"/>
      <c r="E48" s="27"/>
      <c r="F48" s="27"/>
      <c r="G48" s="27"/>
      <c r="H48" s="27"/>
      <c r="J48" s="1" t="s">
        <v>33</v>
      </c>
      <c r="K48" s="32"/>
      <c r="L48" s="32"/>
      <c r="M48" s="32"/>
      <c r="N48" s="32"/>
      <c r="O48" s="1"/>
      <c r="P48" s="1"/>
    </row>
    <row r="49" spans="9:16" ht="15.75" customHeight="1" x14ac:dyDescent="0.25">
      <c r="I49" s="1"/>
      <c r="J49" s="33" t="s">
        <v>34</v>
      </c>
      <c r="O49" s="32"/>
      <c r="P49" s="32"/>
    </row>
    <row r="50" spans="9:16" ht="12.75" customHeight="1" x14ac:dyDescent="0.2">
      <c r="I50" s="32"/>
      <c r="J50" s="147"/>
      <c r="K50" s="147"/>
      <c r="L50" s="147"/>
      <c r="M50" s="147"/>
    </row>
    <row r="51" spans="9:16" ht="12.75" customHeight="1" x14ac:dyDescent="0.25">
      <c r="K51" s="32"/>
      <c r="L51" s="32"/>
      <c r="N51" s="33"/>
    </row>
    <row r="52" spans="9:16" x14ac:dyDescent="0.2">
      <c r="M52" s="32"/>
    </row>
  </sheetData>
  <mergeCells count="5">
    <mergeCell ref="A1:P1"/>
    <mergeCell ref="A6:P6"/>
    <mergeCell ref="A4:P4"/>
    <mergeCell ref="A3:P3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2"/>
  <sheetViews>
    <sheetView topLeftCell="A19" zoomScale="98" zoomScaleNormal="98" workbookViewId="0">
      <selection activeCell="B55" sqref="B55"/>
    </sheetView>
  </sheetViews>
  <sheetFormatPr defaultRowHeight="12.75" x14ac:dyDescent="0.2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 x14ac:dyDescent="0.25">
      <c r="A1" s="251" t="s">
        <v>59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6.5" x14ac:dyDescent="0.25">
      <c r="A2" s="29"/>
      <c r="B2" s="29"/>
      <c r="C2" s="29"/>
      <c r="D2" s="29"/>
      <c r="E2" s="29"/>
      <c r="F2" s="29"/>
      <c r="G2" s="29"/>
      <c r="H2" s="29"/>
      <c r="I2" s="119"/>
      <c r="J2" s="29"/>
      <c r="K2" s="29"/>
      <c r="L2" s="29"/>
      <c r="M2" s="29"/>
      <c r="N2" s="29"/>
      <c r="O2" s="29"/>
      <c r="P2" s="29"/>
    </row>
    <row r="3" spans="1:16" ht="15.75" x14ac:dyDescent="0.25">
      <c r="A3" s="251" t="s">
        <v>39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6" ht="15.75" x14ac:dyDescent="0.2">
      <c r="A4" s="249" t="s">
        <v>19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5">
      <c r="A6" s="250" t="s">
        <v>22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38" customFormat="1" ht="16.5" x14ac:dyDescent="0.25">
      <c r="A7" s="113" t="s">
        <v>0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 t="s">
        <v>8</v>
      </c>
      <c r="P7" s="114" t="s">
        <v>8</v>
      </c>
    </row>
    <row r="8" spans="1:16" s="38" customFormat="1" ht="16.5" x14ac:dyDescent="0.25">
      <c r="A8" s="113" t="s">
        <v>1</v>
      </c>
      <c r="B8" s="113" t="s">
        <v>11</v>
      </c>
      <c r="C8" s="113" t="s">
        <v>2</v>
      </c>
      <c r="D8" s="113" t="s">
        <v>12</v>
      </c>
      <c r="E8" s="113" t="s">
        <v>13</v>
      </c>
      <c r="F8" s="113" t="s">
        <v>18</v>
      </c>
      <c r="G8" s="113" t="s">
        <v>14</v>
      </c>
      <c r="H8" s="113" t="s">
        <v>15</v>
      </c>
      <c r="I8" s="113" t="s">
        <v>16</v>
      </c>
      <c r="J8" s="113" t="s">
        <v>17</v>
      </c>
      <c r="K8" s="113" t="s">
        <v>3</v>
      </c>
      <c r="L8" s="113" t="s">
        <v>4</v>
      </c>
      <c r="M8" s="113" t="s">
        <v>5</v>
      </c>
      <c r="N8" s="113"/>
      <c r="O8" s="114" t="s">
        <v>7</v>
      </c>
      <c r="P8" s="114" t="s">
        <v>6</v>
      </c>
    </row>
    <row r="9" spans="1:16" s="38" customFormat="1" ht="16.5" x14ac:dyDescent="0.25">
      <c r="A9" s="115">
        <v>1990</v>
      </c>
      <c r="B9" s="115">
        <v>14.2</v>
      </c>
      <c r="C9" s="115">
        <v>14.4</v>
      </c>
      <c r="D9" s="115">
        <v>14.6</v>
      </c>
      <c r="E9" s="115">
        <v>14.5</v>
      </c>
      <c r="F9" s="115">
        <v>14.6</v>
      </c>
      <c r="G9" s="115">
        <v>14.8</v>
      </c>
      <c r="H9" s="115">
        <v>14.8</v>
      </c>
      <c r="I9" s="115">
        <v>14.8</v>
      </c>
      <c r="J9" s="115">
        <v>14.9</v>
      </c>
      <c r="K9" s="115">
        <v>14.9</v>
      </c>
      <c r="L9" s="115">
        <v>14.9</v>
      </c>
      <c r="M9" s="115">
        <v>15.1</v>
      </c>
      <c r="N9" s="115"/>
      <c r="O9" s="41">
        <f t="shared" ref="O9:O44" si="0">AVERAGE(B9:M9)</f>
        <v>14.708333333333334</v>
      </c>
      <c r="P9" s="41" t="s">
        <v>23</v>
      </c>
    </row>
    <row r="10" spans="1:16" s="38" customFormat="1" ht="16.5" x14ac:dyDescent="0.25">
      <c r="A10" s="115">
        <v>1991</v>
      </c>
      <c r="B10" s="115">
        <v>14.6</v>
      </c>
      <c r="C10" s="115">
        <v>14.6</v>
      </c>
      <c r="D10" s="115">
        <v>14.7</v>
      </c>
      <c r="E10" s="115">
        <v>15.1</v>
      </c>
      <c r="F10" s="115">
        <v>15.1</v>
      </c>
      <c r="G10" s="115">
        <v>15.3</v>
      </c>
      <c r="H10" s="115">
        <v>15.1</v>
      </c>
      <c r="I10" s="118">
        <v>15</v>
      </c>
      <c r="J10" s="115">
        <v>15.2</v>
      </c>
      <c r="K10" s="115">
        <v>15.4</v>
      </c>
      <c r="L10" s="115">
        <v>15.4</v>
      </c>
      <c r="M10" s="115">
        <v>15.5</v>
      </c>
      <c r="N10" s="113"/>
      <c r="O10" s="41">
        <f t="shared" si="0"/>
        <v>15.083333333333334</v>
      </c>
      <c r="P10" s="41">
        <f t="shared" ref="P10:P19" si="1">(SUM(H9:M9)+SUM(B10:G10))/12</f>
        <v>14.899999999999999</v>
      </c>
    </row>
    <row r="11" spans="1:16" s="38" customFormat="1" ht="16.5" x14ac:dyDescent="0.25">
      <c r="A11" s="115">
        <v>1992</v>
      </c>
      <c r="B11" s="115">
        <v>15.1</v>
      </c>
      <c r="C11" s="115">
        <v>15.1</v>
      </c>
      <c r="D11" s="115">
        <v>15.1</v>
      </c>
      <c r="E11" s="115">
        <v>15.7</v>
      </c>
      <c r="F11" s="115">
        <v>15.7</v>
      </c>
      <c r="G11" s="115">
        <v>15.8</v>
      </c>
      <c r="H11" s="118">
        <v>16</v>
      </c>
      <c r="I11" s="115">
        <v>16.100000000000001</v>
      </c>
      <c r="J11" s="115">
        <v>16.2</v>
      </c>
      <c r="K11" s="115">
        <v>15.8</v>
      </c>
      <c r="L11" s="115">
        <v>15.8</v>
      </c>
      <c r="M11" s="115">
        <v>16.100000000000001</v>
      </c>
      <c r="N11" s="113"/>
      <c r="O11" s="41">
        <f t="shared" si="0"/>
        <v>15.708333333333334</v>
      </c>
      <c r="P11" s="41">
        <f t="shared" si="1"/>
        <v>15.341666666666667</v>
      </c>
    </row>
    <row r="12" spans="1:16" s="38" customFormat="1" ht="16.5" x14ac:dyDescent="0.25">
      <c r="A12" s="115">
        <v>1993</v>
      </c>
      <c r="B12" s="115">
        <v>15.8</v>
      </c>
      <c r="C12" s="115">
        <v>15.8</v>
      </c>
      <c r="D12" s="118">
        <v>16</v>
      </c>
      <c r="E12" s="115">
        <v>16.2</v>
      </c>
      <c r="F12" s="115">
        <v>16.2</v>
      </c>
      <c r="G12" s="115">
        <v>16.2</v>
      </c>
      <c r="H12" s="115">
        <v>16.2</v>
      </c>
      <c r="I12" s="115">
        <v>16.100000000000001</v>
      </c>
      <c r="J12" s="115">
        <v>16.100000000000001</v>
      </c>
      <c r="K12" s="118">
        <v>16</v>
      </c>
      <c r="L12" s="118">
        <v>16</v>
      </c>
      <c r="M12" s="115">
        <v>16.399999999999999</v>
      </c>
      <c r="N12" s="113"/>
      <c r="O12" s="41">
        <f t="shared" si="0"/>
        <v>16.083333333333332</v>
      </c>
      <c r="P12" s="41">
        <f t="shared" si="1"/>
        <v>16.016666666666666</v>
      </c>
    </row>
    <row r="13" spans="1:16" s="38" customFormat="1" ht="16.5" x14ac:dyDescent="0.25">
      <c r="A13" s="115">
        <v>1994</v>
      </c>
      <c r="B13" s="115">
        <v>16.2</v>
      </c>
      <c r="C13" s="115">
        <v>16.100000000000001</v>
      </c>
      <c r="D13" s="115">
        <v>16.2</v>
      </c>
      <c r="E13" s="115">
        <v>16.3</v>
      </c>
      <c r="F13" s="115">
        <v>16.3</v>
      </c>
      <c r="G13" s="115">
        <v>16.2</v>
      </c>
      <c r="H13" s="115">
        <v>16.2</v>
      </c>
      <c r="I13" s="115">
        <v>16.2</v>
      </c>
      <c r="J13" s="115">
        <v>16.399999999999999</v>
      </c>
      <c r="K13" s="115">
        <v>16.600000000000001</v>
      </c>
      <c r="L13" s="115">
        <v>16.8</v>
      </c>
      <c r="M13" s="118">
        <v>17</v>
      </c>
      <c r="N13" s="113"/>
      <c r="O13" s="41">
        <f t="shared" si="0"/>
        <v>16.375</v>
      </c>
      <c r="P13" s="41">
        <f t="shared" si="1"/>
        <v>16.175000000000001</v>
      </c>
    </row>
    <row r="14" spans="1:16" s="38" customFormat="1" ht="16.5" x14ac:dyDescent="0.25">
      <c r="A14" s="115">
        <v>1995</v>
      </c>
      <c r="B14" s="115">
        <v>17.2</v>
      </c>
      <c r="C14" s="115">
        <v>17.100000000000001</v>
      </c>
      <c r="D14" s="115">
        <v>17.100000000000001</v>
      </c>
      <c r="E14" s="115">
        <v>17.2</v>
      </c>
      <c r="F14" s="115">
        <v>17.3</v>
      </c>
      <c r="G14" s="115">
        <v>17.3</v>
      </c>
      <c r="H14" s="115">
        <v>17.100000000000001</v>
      </c>
      <c r="I14" s="115">
        <v>17.2</v>
      </c>
      <c r="J14" s="115">
        <v>17.2</v>
      </c>
      <c r="K14" s="115">
        <v>19.399999999999999</v>
      </c>
      <c r="L14" s="115">
        <v>19.5</v>
      </c>
      <c r="M14" s="115">
        <v>19.899999999999999</v>
      </c>
      <c r="N14" s="113"/>
      <c r="O14" s="41">
        <f t="shared" si="0"/>
        <v>17.791666666666664</v>
      </c>
      <c r="P14" s="41">
        <f t="shared" si="1"/>
        <v>16.866666666666664</v>
      </c>
    </row>
    <row r="15" spans="1:16" s="38" customFormat="1" ht="16.5" x14ac:dyDescent="0.25">
      <c r="A15" s="115">
        <v>1996</v>
      </c>
      <c r="B15" s="118">
        <v>19</v>
      </c>
      <c r="C15" s="115">
        <v>19.100000000000001</v>
      </c>
      <c r="D15" s="115">
        <v>19.2</v>
      </c>
      <c r="E15" s="118">
        <v>18</v>
      </c>
      <c r="F15" s="115">
        <v>18.2</v>
      </c>
      <c r="G15" s="115">
        <v>18.3</v>
      </c>
      <c r="H15" s="115">
        <v>17.899999999999999</v>
      </c>
      <c r="I15" s="115">
        <v>18.100000000000001</v>
      </c>
      <c r="J15" s="115">
        <v>18.100000000000001</v>
      </c>
      <c r="K15" s="115">
        <v>18.600000000000001</v>
      </c>
      <c r="L15" s="115">
        <v>18.600000000000001</v>
      </c>
      <c r="M15" s="115">
        <v>19.3</v>
      </c>
      <c r="N15" s="113"/>
      <c r="O15" s="41">
        <f t="shared" si="0"/>
        <v>18.533333333333331</v>
      </c>
      <c r="P15" s="41">
        <f t="shared" si="1"/>
        <v>18.508333333333336</v>
      </c>
    </row>
    <row r="16" spans="1:16" s="38" customFormat="1" ht="16.5" x14ac:dyDescent="0.25">
      <c r="A16" s="115">
        <v>1997</v>
      </c>
      <c r="B16" s="115">
        <v>18.3</v>
      </c>
      <c r="C16" s="115">
        <v>18.5</v>
      </c>
      <c r="D16" s="115">
        <v>18.7</v>
      </c>
      <c r="E16" s="115">
        <v>18.8</v>
      </c>
      <c r="F16" s="115">
        <v>18.8</v>
      </c>
      <c r="G16" s="115">
        <v>19.100000000000001</v>
      </c>
      <c r="H16" s="115">
        <v>18.7</v>
      </c>
      <c r="I16" s="115">
        <v>18.7</v>
      </c>
      <c r="J16" s="115">
        <v>18.899999999999999</v>
      </c>
      <c r="K16" s="118">
        <v>19</v>
      </c>
      <c r="L16" s="115">
        <v>19.100000000000001</v>
      </c>
      <c r="M16" s="115">
        <v>19.7</v>
      </c>
      <c r="N16" s="113"/>
      <c r="O16" s="41">
        <f t="shared" si="0"/>
        <v>18.858333333333331</v>
      </c>
      <c r="P16" s="41">
        <f t="shared" si="1"/>
        <v>18.566666666666666</v>
      </c>
    </row>
    <row r="17" spans="1:16" s="38" customFormat="1" ht="16.5" x14ac:dyDescent="0.25">
      <c r="A17" s="115">
        <v>1998</v>
      </c>
      <c r="B17" s="115">
        <v>19.5</v>
      </c>
      <c r="C17" s="115">
        <v>19.5</v>
      </c>
      <c r="D17" s="115">
        <v>19.5</v>
      </c>
      <c r="E17" s="115">
        <v>19.5</v>
      </c>
      <c r="F17" s="115">
        <v>19.600000000000001</v>
      </c>
      <c r="G17" s="115">
        <v>19.7</v>
      </c>
      <c r="H17" s="115">
        <v>19.600000000000001</v>
      </c>
      <c r="I17" s="115">
        <v>19.600000000000001</v>
      </c>
      <c r="J17" s="115">
        <v>19.7</v>
      </c>
      <c r="K17" s="115">
        <v>19.3</v>
      </c>
      <c r="L17" s="115">
        <v>19.399999999999999</v>
      </c>
      <c r="M17" s="118">
        <v>20</v>
      </c>
      <c r="N17" s="113"/>
      <c r="O17" s="41">
        <f t="shared" si="0"/>
        <v>19.574999999999999</v>
      </c>
      <c r="P17" s="41">
        <f t="shared" si="1"/>
        <v>19.283333333333335</v>
      </c>
    </row>
    <row r="18" spans="1:16" s="38" customFormat="1" ht="16.5" x14ac:dyDescent="0.25">
      <c r="A18" s="115">
        <v>1999</v>
      </c>
      <c r="B18" s="115">
        <v>19.3</v>
      </c>
      <c r="C18" s="115">
        <v>19.5</v>
      </c>
      <c r="D18" s="115">
        <v>19.600000000000001</v>
      </c>
      <c r="E18" s="118">
        <v>20</v>
      </c>
      <c r="F18" s="115">
        <v>20.2</v>
      </c>
      <c r="G18" s="115">
        <v>20.3</v>
      </c>
      <c r="H18" s="115">
        <v>19.899999999999999</v>
      </c>
      <c r="I18" s="115">
        <v>19.8</v>
      </c>
      <c r="J18" s="118">
        <v>20</v>
      </c>
      <c r="K18" s="115">
        <v>19.8</v>
      </c>
      <c r="L18" s="115">
        <v>19.8</v>
      </c>
      <c r="M18" s="115">
        <v>20.3</v>
      </c>
      <c r="N18" s="113"/>
      <c r="O18" s="41">
        <f t="shared" si="0"/>
        <v>19.875000000000004</v>
      </c>
      <c r="P18" s="41">
        <f t="shared" si="1"/>
        <v>19.708333333333332</v>
      </c>
    </row>
    <row r="19" spans="1:16" s="38" customFormat="1" ht="16.5" x14ac:dyDescent="0.25">
      <c r="A19" s="115">
        <v>2000</v>
      </c>
      <c r="B19" s="115">
        <v>19.3</v>
      </c>
      <c r="C19" s="115">
        <v>19.3</v>
      </c>
      <c r="D19" s="115">
        <v>19.600000000000001</v>
      </c>
      <c r="E19" s="115">
        <v>19.899999999999999</v>
      </c>
      <c r="F19" s="115">
        <v>19.899999999999999</v>
      </c>
      <c r="G19" s="115">
        <v>20.100000000000001</v>
      </c>
      <c r="H19" s="115">
        <v>19.399999999999999</v>
      </c>
      <c r="I19" s="115">
        <v>19.600000000000001</v>
      </c>
      <c r="J19" s="115">
        <v>19.7</v>
      </c>
      <c r="K19" s="118">
        <v>20</v>
      </c>
      <c r="L19" s="118">
        <v>20</v>
      </c>
      <c r="M19" s="115">
        <v>20.6</v>
      </c>
      <c r="N19" s="113"/>
      <c r="O19" s="41">
        <f t="shared" si="0"/>
        <v>19.783333333333331</v>
      </c>
      <c r="P19" s="41">
        <f t="shared" si="1"/>
        <v>19.808333333333334</v>
      </c>
    </row>
    <row r="20" spans="1:16" s="38" customFormat="1" ht="16.5" x14ac:dyDescent="0.25">
      <c r="A20" s="115" t="s">
        <v>30</v>
      </c>
      <c r="B20" s="117">
        <v>19.8</v>
      </c>
      <c r="C20" s="117">
        <v>20</v>
      </c>
      <c r="D20" s="117">
        <v>20</v>
      </c>
      <c r="E20" s="117">
        <v>19.7</v>
      </c>
      <c r="F20" s="117">
        <v>19.7</v>
      </c>
      <c r="G20" s="117">
        <v>20</v>
      </c>
      <c r="H20" s="117">
        <v>19.8</v>
      </c>
      <c r="I20" s="117">
        <v>19.5</v>
      </c>
      <c r="J20" s="117">
        <v>19.3</v>
      </c>
      <c r="K20" s="117">
        <v>19.100000000000001</v>
      </c>
      <c r="L20" s="117">
        <v>19.2</v>
      </c>
      <c r="M20" s="117">
        <v>19.5</v>
      </c>
      <c r="N20" s="118"/>
      <c r="O20" s="41">
        <f t="shared" si="0"/>
        <v>19.633333333333333</v>
      </c>
      <c r="P20" s="41">
        <f t="shared" ref="P20:P38" si="2">(SUM(H19:M19)+SUM(B20:G20))/12</f>
        <v>19.875</v>
      </c>
    </row>
    <row r="21" spans="1:16" s="38" customFormat="1" ht="16.5" x14ac:dyDescent="0.25">
      <c r="A21" s="115" t="s">
        <v>31</v>
      </c>
      <c r="B21" s="117">
        <v>20.6</v>
      </c>
      <c r="C21" s="117">
        <v>20.5</v>
      </c>
      <c r="D21" s="117">
        <v>20.5</v>
      </c>
      <c r="E21" s="117">
        <v>20.9</v>
      </c>
      <c r="F21" s="117">
        <v>20.8</v>
      </c>
      <c r="G21" s="117">
        <v>20.6</v>
      </c>
      <c r="H21" s="117">
        <v>20.7</v>
      </c>
      <c r="I21" s="117">
        <v>20.5</v>
      </c>
      <c r="J21" s="117">
        <v>20.7</v>
      </c>
      <c r="K21" s="117">
        <v>20.5</v>
      </c>
      <c r="L21" s="117">
        <v>20.5</v>
      </c>
      <c r="M21" s="117">
        <v>20.8</v>
      </c>
      <c r="N21" s="118"/>
      <c r="O21" s="41">
        <f t="shared" si="0"/>
        <v>20.633333333333333</v>
      </c>
      <c r="P21" s="41">
        <f t="shared" si="2"/>
        <v>20.025000000000002</v>
      </c>
    </row>
    <row r="22" spans="1:16" s="38" customFormat="1" ht="16.5" x14ac:dyDescent="0.25">
      <c r="A22" s="115">
        <v>2003</v>
      </c>
      <c r="B22" s="116">
        <v>23.1</v>
      </c>
      <c r="C22" s="116">
        <v>23.1</v>
      </c>
      <c r="D22" s="116">
        <v>23.3</v>
      </c>
      <c r="E22" s="116">
        <v>22.9</v>
      </c>
      <c r="F22" s="116">
        <v>23.2</v>
      </c>
      <c r="G22" s="117">
        <v>23.5</v>
      </c>
      <c r="H22" s="116">
        <v>22.6</v>
      </c>
      <c r="I22" s="116">
        <v>22.7</v>
      </c>
      <c r="J22" s="117">
        <v>22.7</v>
      </c>
      <c r="K22" s="116">
        <v>23.2</v>
      </c>
      <c r="L22" s="116">
        <v>23.3</v>
      </c>
      <c r="M22" s="116">
        <v>23.7</v>
      </c>
      <c r="N22" s="115"/>
      <c r="O22" s="41">
        <f t="shared" si="0"/>
        <v>23.108333333333334</v>
      </c>
      <c r="P22" s="41">
        <f t="shared" si="2"/>
        <v>21.900000000000002</v>
      </c>
    </row>
    <row r="23" spans="1:16" s="38" customFormat="1" ht="16.5" x14ac:dyDescent="0.25">
      <c r="A23" s="115">
        <v>2004</v>
      </c>
      <c r="B23" s="116">
        <v>23.9</v>
      </c>
      <c r="C23" s="116">
        <v>24.1</v>
      </c>
      <c r="D23" s="116">
        <v>24.4</v>
      </c>
      <c r="E23" s="116">
        <v>24.5</v>
      </c>
      <c r="F23" s="117">
        <v>24.6</v>
      </c>
      <c r="G23" s="116">
        <v>24.7</v>
      </c>
      <c r="H23" s="117">
        <v>24.5</v>
      </c>
      <c r="I23" s="117">
        <v>24.7</v>
      </c>
      <c r="J23" s="116">
        <v>24.8</v>
      </c>
      <c r="K23" s="116">
        <v>24.8</v>
      </c>
      <c r="L23" s="116">
        <v>24.7</v>
      </c>
      <c r="M23" s="116">
        <v>25.7</v>
      </c>
      <c r="N23" s="115"/>
      <c r="O23" s="41">
        <f t="shared" si="0"/>
        <v>24.616666666666664</v>
      </c>
      <c r="P23" s="41">
        <f t="shared" si="2"/>
        <v>23.7</v>
      </c>
    </row>
    <row r="24" spans="1:16" s="38" customFormat="1" ht="16.5" x14ac:dyDescent="0.25">
      <c r="A24" s="115">
        <v>2005</v>
      </c>
      <c r="B24" s="116">
        <v>24.4</v>
      </c>
      <c r="C24" s="116">
        <v>24.6</v>
      </c>
      <c r="D24" s="116">
        <v>24.8</v>
      </c>
      <c r="E24" s="116">
        <v>24.9</v>
      </c>
      <c r="F24" s="117">
        <v>24.8</v>
      </c>
      <c r="G24" s="117">
        <v>25</v>
      </c>
      <c r="H24" s="117">
        <v>24.4</v>
      </c>
      <c r="I24" s="116">
        <v>24.6</v>
      </c>
      <c r="J24" s="116">
        <v>24.6</v>
      </c>
      <c r="K24" s="116">
        <v>24.8</v>
      </c>
      <c r="L24" s="116">
        <v>24.7</v>
      </c>
      <c r="M24" s="115">
        <v>25.6</v>
      </c>
      <c r="N24" s="119"/>
      <c r="O24" s="41">
        <f t="shared" si="0"/>
        <v>24.766666666666669</v>
      </c>
      <c r="P24" s="41">
        <f t="shared" si="2"/>
        <v>24.808333333333334</v>
      </c>
    </row>
    <row r="25" spans="1:16" s="38" customFormat="1" ht="16.5" x14ac:dyDescent="0.25">
      <c r="A25" s="115">
        <v>2006</v>
      </c>
      <c r="B25" s="116">
        <v>24.5</v>
      </c>
      <c r="C25" s="116">
        <v>24.5</v>
      </c>
      <c r="D25" s="116">
        <v>24.6</v>
      </c>
      <c r="E25" s="116">
        <v>21.9</v>
      </c>
      <c r="F25" s="117">
        <v>22</v>
      </c>
      <c r="G25" s="117">
        <v>22</v>
      </c>
      <c r="H25" s="117">
        <v>21.3</v>
      </c>
      <c r="I25" s="117">
        <v>21.4</v>
      </c>
      <c r="J25" s="116">
        <v>21.9</v>
      </c>
      <c r="K25" s="116">
        <v>21.8</v>
      </c>
      <c r="L25" s="116">
        <v>21.9</v>
      </c>
      <c r="M25" s="120">
        <v>22.6</v>
      </c>
      <c r="N25" s="116"/>
      <c r="O25" s="41">
        <f t="shared" si="0"/>
        <v>22.533333333333335</v>
      </c>
      <c r="P25" s="41">
        <f t="shared" si="2"/>
        <v>24.016666666666666</v>
      </c>
    </row>
    <row r="26" spans="1:16" s="38" customFormat="1" ht="16.5" x14ac:dyDescent="0.25">
      <c r="A26" s="115">
        <v>2007</v>
      </c>
      <c r="B26" s="117">
        <v>22</v>
      </c>
      <c r="C26" s="117">
        <v>22</v>
      </c>
      <c r="D26" s="116">
        <v>22.4</v>
      </c>
      <c r="E26" s="116">
        <v>21.6</v>
      </c>
      <c r="F26" s="116">
        <v>21.8</v>
      </c>
      <c r="G26" s="117">
        <v>22</v>
      </c>
      <c r="H26" s="117">
        <v>21.4</v>
      </c>
      <c r="I26" s="116">
        <v>21.5</v>
      </c>
      <c r="J26" s="117">
        <v>21.7</v>
      </c>
      <c r="K26" s="116">
        <v>21.6</v>
      </c>
      <c r="L26" s="116">
        <v>21.5</v>
      </c>
      <c r="M26" s="115">
        <v>22.3</v>
      </c>
      <c r="N26" s="116"/>
      <c r="O26" s="41">
        <f t="shared" si="0"/>
        <v>21.816666666666666</v>
      </c>
      <c r="P26" s="41">
        <f t="shared" si="2"/>
        <v>21.891666666666666</v>
      </c>
    </row>
    <row r="27" spans="1:16" s="38" customFormat="1" ht="16.5" x14ac:dyDescent="0.25">
      <c r="A27" s="115">
        <v>2008</v>
      </c>
      <c r="B27" s="118">
        <v>20.8</v>
      </c>
      <c r="C27" s="118">
        <v>20.8</v>
      </c>
      <c r="D27" s="118">
        <v>20.9</v>
      </c>
      <c r="E27" s="118">
        <v>20.7</v>
      </c>
      <c r="F27" s="118">
        <v>20.7</v>
      </c>
      <c r="G27" s="118">
        <v>20.7</v>
      </c>
      <c r="H27" s="118">
        <v>20.7</v>
      </c>
      <c r="I27" s="118">
        <v>20.6</v>
      </c>
      <c r="J27" s="118">
        <v>20.8</v>
      </c>
      <c r="K27" s="118">
        <v>20.7</v>
      </c>
      <c r="L27" s="118">
        <v>20.399999999999999</v>
      </c>
      <c r="M27" s="118">
        <v>21.5</v>
      </c>
      <c r="N27" s="118"/>
      <c r="O27" s="41">
        <f t="shared" si="0"/>
        <v>20.775000000000002</v>
      </c>
      <c r="P27" s="41">
        <f t="shared" si="2"/>
        <v>21.216666666666669</v>
      </c>
    </row>
    <row r="28" spans="1:16" s="38" customFormat="1" ht="16.5" x14ac:dyDescent="0.25">
      <c r="A28" s="115">
        <v>2009</v>
      </c>
      <c r="B28" s="118">
        <v>19.600000000000001</v>
      </c>
      <c r="C28" s="118">
        <v>19.600000000000001</v>
      </c>
      <c r="D28" s="115">
        <v>19.600000000000001</v>
      </c>
      <c r="E28" s="132">
        <v>19.399999999999999</v>
      </c>
      <c r="F28" s="115">
        <v>19.3</v>
      </c>
      <c r="G28" s="115">
        <v>19.2</v>
      </c>
      <c r="H28" s="136">
        <v>19</v>
      </c>
      <c r="I28" s="118">
        <v>19</v>
      </c>
      <c r="J28" s="118">
        <v>18.899999999999999</v>
      </c>
      <c r="K28" s="115">
        <v>18.899999999999999</v>
      </c>
      <c r="L28" s="118">
        <v>19</v>
      </c>
      <c r="M28" s="115">
        <v>19.2</v>
      </c>
      <c r="N28" s="115"/>
      <c r="O28" s="41">
        <f t="shared" si="0"/>
        <v>19.224999999999998</v>
      </c>
      <c r="P28" s="41">
        <f t="shared" si="2"/>
        <v>20.116666666666664</v>
      </c>
    </row>
    <row r="29" spans="1:16" s="38" customFormat="1" ht="16.5" x14ac:dyDescent="0.25">
      <c r="A29" s="115">
        <v>2010</v>
      </c>
      <c r="B29" s="118">
        <v>18.5</v>
      </c>
      <c r="C29" s="118">
        <v>18.600000000000001</v>
      </c>
      <c r="D29" s="115">
        <v>18.600000000000001</v>
      </c>
      <c r="E29" s="133">
        <v>18.399999999999999</v>
      </c>
      <c r="F29" s="115">
        <v>18.399999999999999</v>
      </c>
      <c r="G29" s="115">
        <v>18.5</v>
      </c>
      <c r="H29" s="118">
        <v>18.100000000000001</v>
      </c>
      <c r="I29" s="118">
        <v>18.100000000000001</v>
      </c>
      <c r="J29" s="115">
        <v>18.2</v>
      </c>
      <c r="K29" s="115">
        <v>18.100000000000001</v>
      </c>
      <c r="L29" s="115">
        <v>18.100000000000001</v>
      </c>
      <c r="M29" s="115">
        <v>18.600000000000001</v>
      </c>
      <c r="N29" s="115"/>
      <c r="O29" s="41">
        <f t="shared" si="0"/>
        <v>18.349999999999998</v>
      </c>
      <c r="P29" s="41">
        <f t="shared" si="2"/>
        <v>18.75</v>
      </c>
    </row>
    <row r="30" spans="1:16" s="38" customFormat="1" ht="16.5" x14ac:dyDescent="0.25">
      <c r="A30" s="115">
        <v>2011</v>
      </c>
      <c r="B30" s="118">
        <v>17.600000000000001</v>
      </c>
      <c r="C30" s="118">
        <v>17.7</v>
      </c>
      <c r="D30" s="115">
        <v>17.8</v>
      </c>
      <c r="E30" s="132">
        <v>17.5</v>
      </c>
      <c r="F30" s="115">
        <v>17.5</v>
      </c>
      <c r="G30" s="118">
        <v>17.8</v>
      </c>
      <c r="H30" s="118">
        <v>17.399999999999999</v>
      </c>
      <c r="I30" s="118">
        <v>17.399999999999999</v>
      </c>
      <c r="J30" s="118">
        <v>17.5</v>
      </c>
      <c r="K30" s="115">
        <v>17.600000000000001</v>
      </c>
      <c r="L30" s="115">
        <v>17.7</v>
      </c>
      <c r="M30" s="115">
        <v>18.100000000000001</v>
      </c>
      <c r="N30" s="115"/>
      <c r="O30" s="41">
        <f t="shared" si="0"/>
        <v>17.633333333333329</v>
      </c>
      <c r="P30" s="41">
        <f t="shared" si="2"/>
        <v>17.924999999999997</v>
      </c>
    </row>
    <row r="31" spans="1:16" ht="16.5" x14ac:dyDescent="0.25">
      <c r="A31" s="115">
        <v>2012</v>
      </c>
      <c r="B31" s="118">
        <v>17.3</v>
      </c>
      <c r="C31" s="118">
        <v>17.5</v>
      </c>
      <c r="D31" s="115">
        <v>17.7</v>
      </c>
      <c r="E31" s="132">
        <v>17.600000000000001</v>
      </c>
      <c r="F31" s="115">
        <v>17.7</v>
      </c>
      <c r="G31" s="118">
        <v>18</v>
      </c>
      <c r="H31" s="118">
        <v>17.600000000000001</v>
      </c>
      <c r="I31" s="118">
        <v>17.600000000000001</v>
      </c>
      <c r="J31" s="118">
        <v>17.8</v>
      </c>
      <c r="K31" s="118">
        <v>18</v>
      </c>
      <c r="L31" s="115">
        <v>18.100000000000001</v>
      </c>
      <c r="M31" s="115">
        <v>18.7</v>
      </c>
      <c r="N31" s="115"/>
      <c r="O31" s="41">
        <f t="shared" si="0"/>
        <v>17.8</v>
      </c>
      <c r="P31" s="41">
        <f t="shared" si="2"/>
        <v>17.625</v>
      </c>
    </row>
    <row r="32" spans="1:16" ht="16.5" x14ac:dyDescent="0.25">
      <c r="A32" s="115">
        <v>2013</v>
      </c>
      <c r="B32" s="118">
        <v>17.600000000000001</v>
      </c>
      <c r="C32" s="118">
        <v>17.8</v>
      </c>
      <c r="D32" s="118">
        <v>18</v>
      </c>
      <c r="E32" s="133">
        <v>17.8</v>
      </c>
      <c r="F32" s="115">
        <v>17.8</v>
      </c>
      <c r="G32" s="118">
        <v>18.100000000000001</v>
      </c>
      <c r="H32" s="118">
        <v>17.600000000000001</v>
      </c>
      <c r="I32" s="118">
        <v>17.7</v>
      </c>
      <c r="J32" s="118">
        <v>18</v>
      </c>
      <c r="K32" s="118">
        <v>18</v>
      </c>
      <c r="L32" s="115">
        <v>18.100000000000001</v>
      </c>
      <c r="M32" s="115">
        <v>18.5</v>
      </c>
      <c r="N32" s="115"/>
      <c r="O32" s="41">
        <f t="shared" si="0"/>
        <v>17.916666666666664</v>
      </c>
      <c r="P32" s="41">
        <f t="shared" si="2"/>
        <v>17.908333333333331</v>
      </c>
    </row>
    <row r="33" spans="1:16" ht="15.75" customHeight="1" x14ac:dyDescent="0.25">
      <c r="A33" s="115">
        <v>2014</v>
      </c>
      <c r="B33" s="115">
        <v>17.5</v>
      </c>
      <c r="C33" s="115">
        <v>17.8</v>
      </c>
      <c r="D33" s="115">
        <v>17.899999999999999</v>
      </c>
      <c r="E33" s="115">
        <v>18.100000000000001</v>
      </c>
      <c r="F33" s="115">
        <v>18.100000000000001</v>
      </c>
      <c r="G33" s="118">
        <v>18.3</v>
      </c>
      <c r="H33" s="115">
        <v>17.7</v>
      </c>
      <c r="I33" s="40">
        <v>17.7</v>
      </c>
      <c r="J33" s="40">
        <v>17.8</v>
      </c>
      <c r="K33" s="42">
        <v>18</v>
      </c>
      <c r="L33" s="42">
        <v>18</v>
      </c>
      <c r="M33" s="40">
        <v>18.5</v>
      </c>
      <c r="N33" s="134"/>
      <c r="O33" s="41">
        <f t="shared" si="0"/>
        <v>17.95</v>
      </c>
      <c r="P33" s="41">
        <f t="shared" si="2"/>
        <v>17.966666666666669</v>
      </c>
    </row>
    <row r="34" spans="1:16" ht="15.75" customHeight="1" x14ac:dyDescent="0.25">
      <c r="A34" s="115">
        <v>2015</v>
      </c>
      <c r="B34" s="115">
        <v>17.8</v>
      </c>
      <c r="C34" s="115">
        <v>17.899999999999999</v>
      </c>
      <c r="D34" s="118">
        <v>18</v>
      </c>
      <c r="E34" s="115">
        <v>17.600000000000001</v>
      </c>
      <c r="F34" s="118">
        <v>17.7</v>
      </c>
      <c r="G34" s="115">
        <v>17.7</v>
      </c>
      <c r="H34" s="118">
        <v>17.2</v>
      </c>
      <c r="I34" s="42">
        <v>17.2</v>
      </c>
      <c r="J34" s="40">
        <v>17.3</v>
      </c>
      <c r="K34" s="42">
        <v>17.399999999999999</v>
      </c>
      <c r="L34" s="42">
        <v>17.5</v>
      </c>
      <c r="M34" s="42">
        <v>18.100000000000001</v>
      </c>
      <c r="N34" s="134"/>
      <c r="O34" s="41">
        <f t="shared" si="0"/>
        <v>17.616666666666671</v>
      </c>
      <c r="P34" s="41">
        <f t="shared" si="2"/>
        <v>17.866666666666671</v>
      </c>
    </row>
    <row r="35" spans="1:16" ht="15.75" customHeight="1" x14ac:dyDescent="0.25">
      <c r="A35" s="115">
        <v>2016</v>
      </c>
      <c r="B35" s="115">
        <v>17.2</v>
      </c>
      <c r="C35" s="115">
        <v>17.3</v>
      </c>
      <c r="D35" s="115">
        <v>17.399999999999999</v>
      </c>
      <c r="E35" s="115">
        <v>17.5</v>
      </c>
      <c r="F35" s="115">
        <v>17.5</v>
      </c>
      <c r="G35" s="115">
        <v>17.600000000000001</v>
      </c>
      <c r="H35" s="118">
        <v>17.399999999999999</v>
      </c>
      <c r="I35" s="42">
        <v>17.399999999999999</v>
      </c>
      <c r="J35" s="40">
        <v>17.600000000000001</v>
      </c>
      <c r="K35" s="42">
        <v>17.7</v>
      </c>
      <c r="L35" s="42">
        <v>17.8</v>
      </c>
      <c r="M35" s="42">
        <v>18.100000000000001</v>
      </c>
      <c r="N35" s="134"/>
      <c r="O35" s="41">
        <f t="shared" si="0"/>
        <v>17.541666666666668</v>
      </c>
      <c r="P35" s="41">
        <f t="shared" si="2"/>
        <v>17.433333333333334</v>
      </c>
    </row>
    <row r="36" spans="1:16" ht="15.75" customHeight="1" x14ac:dyDescent="0.25">
      <c r="A36" s="115">
        <v>2017</v>
      </c>
      <c r="B36" s="115">
        <v>17.5</v>
      </c>
      <c r="C36" s="115">
        <v>17.600000000000001</v>
      </c>
      <c r="D36" s="115">
        <v>17.8</v>
      </c>
      <c r="E36" s="118">
        <v>18</v>
      </c>
      <c r="F36" s="118">
        <v>18.100000000000001</v>
      </c>
      <c r="G36" s="118">
        <v>18.100000000000001</v>
      </c>
      <c r="H36" s="118">
        <v>17.7</v>
      </c>
      <c r="I36" s="42">
        <v>17.8</v>
      </c>
      <c r="J36" s="40">
        <v>17.600000000000001</v>
      </c>
      <c r="K36" s="42">
        <v>16.5</v>
      </c>
      <c r="L36" s="42">
        <v>16.8</v>
      </c>
      <c r="M36" s="42">
        <v>17.600000000000001</v>
      </c>
      <c r="N36" s="134"/>
      <c r="O36" s="41">
        <f t="shared" si="0"/>
        <v>17.591666666666665</v>
      </c>
      <c r="P36" s="41">
        <f t="shared" si="2"/>
        <v>17.758333333333333</v>
      </c>
    </row>
    <row r="37" spans="1:16" ht="15.75" customHeight="1" x14ac:dyDescent="0.25">
      <c r="A37" s="115">
        <v>2018</v>
      </c>
      <c r="B37" s="115">
        <v>16.8</v>
      </c>
      <c r="C37" s="115">
        <v>16.899999999999999</v>
      </c>
      <c r="D37" s="118">
        <v>17</v>
      </c>
      <c r="E37" s="115">
        <v>17.100000000000001</v>
      </c>
      <c r="F37" s="118">
        <v>17.2</v>
      </c>
      <c r="G37" s="118">
        <v>17.2</v>
      </c>
      <c r="H37" s="118">
        <v>17.2</v>
      </c>
      <c r="I37" s="42">
        <v>17.3</v>
      </c>
      <c r="J37" s="40">
        <v>17.399999999999999</v>
      </c>
      <c r="K37" s="42">
        <v>17.3</v>
      </c>
      <c r="L37" s="42">
        <v>17.5</v>
      </c>
      <c r="M37" s="42">
        <v>17.8</v>
      </c>
      <c r="N37" s="134"/>
      <c r="O37" s="41">
        <f t="shared" si="0"/>
        <v>17.225000000000005</v>
      </c>
      <c r="P37" s="41">
        <f t="shared" si="2"/>
        <v>17.183333333333334</v>
      </c>
    </row>
    <row r="38" spans="1:16" ht="15.75" customHeight="1" x14ac:dyDescent="0.25">
      <c r="A38" s="115">
        <v>2019</v>
      </c>
      <c r="B38" s="208">
        <v>17.7</v>
      </c>
      <c r="C38" s="209">
        <v>17.8</v>
      </c>
      <c r="D38" s="210">
        <v>18</v>
      </c>
      <c r="E38" s="210">
        <v>18</v>
      </c>
      <c r="F38" s="208">
        <v>18.100000000000001</v>
      </c>
      <c r="G38" s="208">
        <v>18.100000000000001</v>
      </c>
      <c r="H38" s="210">
        <v>18</v>
      </c>
      <c r="I38" s="182">
        <v>18</v>
      </c>
      <c r="J38" s="183">
        <v>18.2</v>
      </c>
      <c r="K38" s="183">
        <v>18.100000000000001</v>
      </c>
      <c r="L38" s="183">
        <v>18.100000000000001</v>
      </c>
      <c r="M38" s="183">
        <v>18.5</v>
      </c>
      <c r="N38" s="211"/>
      <c r="O38" s="41">
        <f t="shared" si="0"/>
        <v>18.049999999999997</v>
      </c>
      <c r="P38" s="41">
        <f t="shared" si="2"/>
        <v>17.683333333333334</v>
      </c>
    </row>
    <row r="39" spans="1:16" ht="15.75" customHeight="1" x14ac:dyDescent="0.25">
      <c r="A39" s="115">
        <v>2020</v>
      </c>
      <c r="B39" s="210">
        <v>17.899999999999999</v>
      </c>
      <c r="C39" s="210">
        <v>18</v>
      </c>
      <c r="D39" s="210">
        <v>18</v>
      </c>
      <c r="E39" s="208">
        <v>13.6</v>
      </c>
      <c r="F39" s="208">
        <v>14.4</v>
      </c>
      <c r="G39" s="208">
        <v>15.3</v>
      </c>
      <c r="H39" s="208">
        <v>16.2</v>
      </c>
      <c r="I39" s="183">
        <v>16.399999999999999</v>
      </c>
      <c r="J39" s="182">
        <v>16.600000000000001</v>
      </c>
      <c r="K39" s="212">
        <v>16.8</v>
      </c>
      <c r="L39" s="182">
        <v>16.899999999999999</v>
      </c>
      <c r="M39" s="183">
        <v>17.3</v>
      </c>
      <c r="N39" s="211"/>
      <c r="O39" s="41">
        <f t="shared" si="0"/>
        <v>16.450000000000003</v>
      </c>
      <c r="P39" s="41">
        <f t="shared" ref="P39:P44" si="3">(SUM(H38:M38)+SUM(B39:G39))/12</f>
        <v>17.175000000000001</v>
      </c>
    </row>
    <row r="40" spans="1:16" ht="15.75" customHeight="1" x14ac:dyDescent="0.25">
      <c r="A40" s="115">
        <v>2021</v>
      </c>
      <c r="B40" s="118">
        <v>16.899999999999999</v>
      </c>
      <c r="C40" s="118">
        <v>17</v>
      </c>
      <c r="D40" s="118">
        <v>17.2</v>
      </c>
      <c r="E40" s="115">
        <v>17.3</v>
      </c>
      <c r="F40" s="115">
        <v>17.399999999999999</v>
      </c>
      <c r="G40" s="115">
        <v>17.5</v>
      </c>
      <c r="H40" s="115">
        <v>17.600000000000001</v>
      </c>
      <c r="I40" s="40">
        <v>17.600000000000001</v>
      </c>
      <c r="J40" s="42">
        <v>18</v>
      </c>
      <c r="K40" s="162">
        <v>18.2</v>
      </c>
      <c r="L40" s="42">
        <v>18.399999999999999</v>
      </c>
      <c r="M40" s="42">
        <v>18.8</v>
      </c>
      <c r="N40" s="1"/>
      <c r="O40" s="41">
        <f t="shared" si="0"/>
        <v>17.658333333333331</v>
      </c>
      <c r="P40" s="41">
        <f t="shared" si="3"/>
        <v>16.958333333333332</v>
      </c>
    </row>
    <row r="41" spans="1:16" ht="15.75" customHeight="1" x14ac:dyDescent="0.25">
      <c r="A41" s="115">
        <v>2022</v>
      </c>
      <c r="B41" s="118">
        <v>18.399999999999999</v>
      </c>
      <c r="C41" s="118">
        <v>18.5</v>
      </c>
      <c r="D41" s="118">
        <v>18.7</v>
      </c>
      <c r="E41" s="115">
        <v>18.8</v>
      </c>
      <c r="F41" s="115">
        <v>18.8</v>
      </c>
      <c r="G41" s="118">
        <v>19</v>
      </c>
      <c r="H41" s="115">
        <v>18.600000000000001</v>
      </c>
      <c r="I41" s="40">
        <v>18.5</v>
      </c>
      <c r="J41" s="40">
        <v>18.8</v>
      </c>
      <c r="K41" s="220">
        <v>18.8</v>
      </c>
      <c r="L41" s="42">
        <v>18.899999999999999</v>
      </c>
      <c r="M41" s="40">
        <v>19.5</v>
      </c>
      <c r="N41" s="1"/>
      <c r="O41" s="41">
        <f t="shared" si="0"/>
        <v>18.775000000000002</v>
      </c>
      <c r="P41" s="41">
        <f t="shared" si="3"/>
        <v>18.400000000000002</v>
      </c>
    </row>
    <row r="42" spans="1:16" ht="15.75" customHeight="1" x14ac:dyDescent="0.25">
      <c r="A42" s="115">
        <v>2023</v>
      </c>
      <c r="B42" s="118">
        <v>18.8</v>
      </c>
      <c r="C42" s="118">
        <v>18.7</v>
      </c>
      <c r="D42" s="118">
        <v>18.899999999999999</v>
      </c>
      <c r="E42" s="115">
        <v>18.899999999999999</v>
      </c>
      <c r="F42" s="115">
        <v>18.899999999999999</v>
      </c>
      <c r="G42" s="118">
        <v>19</v>
      </c>
      <c r="H42" s="115">
        <v>18.7</v>
      </c>
      <c r="I42" s="40">
        <v>18.899999999999999</v>
      </c>
      <c r="J42" s="40">
        <v>19.100000000000001</v>
      </c>
      <c r="K42" s="220">
        <v>19</v>
      </c>
      <c r="L42" s="42">
        <v>19.3</v>
      </c>
      <c r="M42" s="40">
        <v>19.5</v>
      </c>
      <c r="N42" s="1"/>
      <c r="O42" s="41">
        <f t="shared" si="0"/>
        <v>18.974999999999998</v>
      </c>
      <c r="P42" s="41">
        <f t="shared" si="3"/>
        <v>18.858333333333331</v>
      </c>
    </row>
    <row r="43" spans="1:16" ht="15.75" customHeight="1" x14ac:dyDescent="0.25">
      <c r="A43" s="115">
        <v>2024</v>
      </c>
      <c r="B43" s="118">
        <v>19.100000000000001</v>
      </c>
      <c r="C43" s="117">
        <v>19</v>
      </c>
      <c r="D43" s="118">
        <v>19.2</v>
      </c>
      <c r="E43" s="118">
        <v>19.2</v>
      </c>
      <c r="F43" s="118">
        <v>19.2</v>
      </c>
      <c r="G43" s="118">
        <v>19.399999999999999</v>
      </c>
      <c r="H43" s="118">
        <v>19.100000000000001</v>
      </c>
      <c r="I43" s="42">
        <v>19.3</v>
      </c>
      <c r="J43" s="42">
        <v>19.5</v>
      </c>
      <c r="K43" s="42">
        <v>19.5</v>
      </c>
      <c r="L43" s="42">
        <v>19.600000000000001</v>
      </c>
      <c r="M43" s="42">
        <v>20.2</v>
      </c>
      <c r="N43" s="1"/>
      <c r="O43" s="41">
        <f t="shared" si="0"/>
        <v>19.358333333333331</v>
      </c>
      <c r="P43" s="41">
        <f t="shared" si="3"/>
        <v>19.133333333333329</v>
      </c>
    </row>
    <row r="44" spans="1:16" ht="15.75" customHeight="1" x14ac:dyDescent="0.25">
      <c r="A44" s="115">
        <v>2025</v>
      </c>
      <c r="B44" s="118">
        <v>19.7</v>
      </c>
      <c r="C44" s="116">
        <v>19.600000000000001</v>
      </c>
      <c r="D44" s="115">
        <v>19.8</v>
      </c>
      <c r="E44" s="115">
        <v>19.5</v>
      </c>
      <c r="F44" s="118">
        <v>19.600000000000001</v>
      </c>
      <c r="G44" s="115">
        <v>19.600000000000001</v>
      </c>
      <c r="H44" s="115">
        <v>18.7</v>
      </c>
      <c r="I44" s="42">
        <v>19</v>
      </c>
      <c r="J44" s="40">
        <v>19.100000000000001</v>
      </c>
      <c r="K44" s="40">
        <v>19.100000000000001</v>
      </c>
      <c r="L44" s="42">
        <v>19</v>
      </c>
      <c r="M44" s="40">
        <v>18.7</v>
      </c>
      <c r="N44" s="1"/>
      <c r="O44" s="41">
        <f t="shared" si="0"/>
        <v>19.283333333333328</v>
      </c>
      <c r="P44" s="41">
        <f t="shared" si="3"/>
        <v>19.583333333333332</v>
      </c>
    </row>
    <row r="45" spans="1:16" ht="15.75" customHeight="1" x14ac:dyDescent="0.25">
      <c r="A45" s="115">
        <v>2026</v>
      </c>
      <c r="B45" s="118">
        <v>18.5</v>
      </c>
      <c r="C45" s="116">
        <v>18.600000000000001</v>
      </c>
      <c r="D45" s="115">
        <v>18.5</v>
      </c>
      <c r="E45" s="115" t="s">
        <v>73</v>
      </c>
      <c r="F45" s="118"/>
      <c r="G45" s="115"/>
      <c r="H45" s="115"/>
      <c r="I45" s="40"/>
      <c r="J45" s="40"/>
      <c r="K45" s="40"/>
      <c r="L45" s="40"/>
      <c r="M45" s="40"/>
      <c r="N45" s="1"/>
      <c r="O45" s="41"/>
      <c r="P45" s="41"/>
    </row>
    <row r="46" spans="1:16" ht="15.75" customHeight="1" x14ac:dyDescent="0.25">
      <c r="A46" s="115"/>
      <c r="B46" s="118"/>
      <c r="C46" s="116"/>
      <c r="D46" s="115"/>
      <c r="E46" s="115"/>
      <c r="F46" s="115"/>
      <c r="G46" s="115"/>
      <c r="H46" s="115"/>
      <c r="I46" s="40"/>
      <c r="J46" s="40"/>
      <c r="K46" s="40"/>
      <c r="L46" s="40"/>
      <c r="M46" s="1"/>
      <c r="N46" s="1"/>
      <c r="O46" s="41"/>
      <c r="P46" s="41"/>
    </row>
    <row r="47" spans="1:16" s="148" customFormat="1" ht="15.75" customHeight="1" x14ac:dyDescent="0.25">
      <c r="A47" s="29" t="s">
        <v>10</v>
      </c>
      <c r="B47"/>
      <c r="C47"/>
      <c r="D47"/>
      <c r="E47"/>
      <c r="F47"/>
      <c r="G47"/>
      <c r="H47"/>
      <c r="I47" s="1" t="s">
        <v>32</v>
      </c>
      <c r="J47" s="1"/>
      <c r="K47" s="1"/>
      <c r="L47" s="1"/>
      <c r="M47" s="1"/>
      <c r="N47" s="1"/>
      <c r="O47"/>
      <c r="P47" s="1"/>
    </row>
    <row r="48" spans="1:16" s="20" customFormat="1" ht="15.75" customHeight="1" x14ac:dyDescent="0.25">
      <c r="A48" s="32"/>
      <c r="B48" s="148"/>
      <c r="C48" s="148"/>
      <c r="D48" s="148"/>
      <c r="E48" s="148"/>
      <c r="F48" s="148"/>
      <c r="G48" s="148"/>
      <c r="H48"/>
      <c r="I48" s="1"/>
      <c r="J48" s="1" t="s">
        <v>33</v>
      </c>
      <c r="K48" s="32"/>
      <c r="L48" s="32"/>
      <c r="M48" s="32"/>
      <c r="N48" s="32"/>
      <c r="O48"/>
      <c r="P48" s="151"/>
    </row>
    <row r="49" spans="1:16" ht="12.75" customHeight="1" x14ac:dyDescent="0.25">
      <c r="A49" s="149"/>
      <c r="B49" s="149"/>
      <c r="C49" s="149"/>
      <c r="D49" s="149"/>
      <c r="E49" s="149"/>
      <c r="F49" s="148"/>
      <c r="I49" s="32"/>
      <c r="J49" s="33" t="s">
        <v>34</v>
      </c>
      <c r="K49" s="33"/>
      <c r="L49" s="33"/>
      <c r="M49" s="32"/>
      <c r="N49" s="32"/>
      <c r="P49" s="32"/>
    </row>
    <row r="50" spans="1:16" ht="12.75" customHeight="1" x14ac:dyDescent="0.2">
      <c r="A50" s="149"/>
      <c r="B50" s="149"/>
      <c r="C50" s="149"/>
      <c r="D50" s="149"/>
      <c r="E50" s="149"/>
      <c r="F50" s="148"/>
    </row>
    <row r="51" spans="1:16" x14ac:dyDescent="0.2">
      <c r="A51" s="149"/>
      <c r="B51" s="149"/>
      <c r="C51" s="149"/>
      <c r="D51" s="149"/>
      <c r="E51" s="149"/>
      <c r="F51" s="148"/>
    </row>
    <row r="52" spans="1:16" x14ac:dyDescent="0.2">
      <c r="A52" s="150"/>
      <c r="B52" s="150"/>
      <c r="C52" s="150"/>
      <c r="D52" s="150"/>
      <c r="E52" s="150"/>
    </row>
    <row r="53" spans="1:16" ht="15.75" x14ac:dyDescent="0.25">
      <c r="J53" s="147"/>
      <c r="K53" s="147"/>
      <c r="L53" s="147"/>
      <c r="M53" s="147"/>
      <c r="N53" s="33"/>
    </row>
    <row r="54" spans="1:16" ht="15" x14ac:dyDescent="0.2">
      <c r="J54" s="5"/>
      <c r="K54" s="32"/>
      <c r="L54" s="32"/>
      <c r="M54" s="32"/>
    </row>
    <row r="55" spans="1:16" x14ac:dyDescent="0.2">
      <c r="H55" s="156"/>
      <c r="I55" s="159"/>
    </row>
    <row r="60" spans="1:16" ht="15.75" x14ac:dyDescent="0.25">
      <c r="J60" s="1"/>
    </row>
    <row r="61" spans="1:16" x14ac:dyDescent="0.2">
      <c r="J61" s="32"/>
    </row>
    <row r="62" spans="1:16" x14ac:dyDescent="0.2">
      <c r="J62" s="32"/>
    </row>
  </sheetData>
  <mergeCells count="5">
    <mergeCell ref="A4:P4"/>
    <mergeCell ref="A6:P6"/>
    <mergeCell ref="A3:P3"/>
    <mergeCell ref="A1:P1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2"/>
  <sheetViews>
    <sheetView topLeftCell="A19" zoomScale="98" zoomScaleNormal="98" workbookViewId="0">
      <selection activeCell="D45" sqref="D45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">
      <c r="A1" s="252" t="s">
        <v>60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75" x14ac:dyDescent="0.2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75" x14ac:dyDescent="0.2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75" x14ac:dyDescent="0.2">
      <c r="A4" s="252" t="s">
        <v>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5" x14ac:dyDescent="0.25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5" x14ac:dyDescent="0.25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5" x14ac:dyDescent="0.25">
      <c r="A9" s="123">
        <v>1990</v>
      </c>
      <c r="B9" s="123">
        <v>291.5</v>
      </c>
      <c r="C9" s="123">
        <v>290.5</v>
      </c>
      <c r="D9" s="123">
        <v>291.10000000000002</v>
      </c>
      <c r="E9" s="125">
        <v>290</v>
      </c>
      <c r="F9" s="123">
        <v>290.39999999999998</v>
      </c>
      <c r="G9" s="123">
        <v>324.60000000000002</v>
      </c>
      <c r="H9" s="123">
        <v>323.89999999999998</v>
      </c>
      <c r="I9" s="123">
        <v>289.39999999999998</v>
      </c>
      <c r="J9" s="123">
        <v>286.10000000000002</v>
      </c>
      <c r="K9" s="123">
        <v>285.2</v>
      </c>
      <c r="L9" s="125">
        <v>286</v>
      </c>
      <c r="M9" s="123">
        <v>286.7</v>
      </c>
      <c r="N9" s="123"/>
      <c r="O9" s="41">
        <f t="shared" ref="O9:O43" si="0">AVERAGE(B9:M9)</f>
        <v>294.61666666666662</v>
      </c>
      <c r="P9" s="124" t="s">
        <v>23</v>
      </c>
    </row>
    <row r="10" spans="1:16" s="38" customFormat="1" ht="16.5" x14ac:dyDescent="0.25">
      <c r="A10" s="123">
        <v>1991</v>
      </c>
      <c r="B10" s="125">
        <v>284.5</v>
      </c>
      <c r="C10" s="123">
        <v>285.5</v>
      </c>
      <c r="D10" s="123">
        <v>284.60000000000002</v>
      </c>
      <c r="E10" s="125">
        <v>284.89999999999998</v>
      </c>
      <c r="F10" s="123">
        <v>286.2</v>
      </c>
      <c r="G10" s="123">
        <v>315.2</v>
      </c>
      <c r="H10" s="123">
        <v>308.60000000000002</v>
      </c>
      <c r="I10" s="123">
        <v>283.39999999999998</v>
      </c>
      <c r="J10" s="123">
        <v>285.8</v>
      </c>
      <c r="K10" s="123">
        <v>288.8</v>
      </c>
      <c r="L10" s="123">
        <v>289.3</v>
      </c>
      <c r="M10" s="123">
        <v>290.5</v>
      </c>
      <c r="N10" s="123"/>
      <c r="O10" s="41">
        <f t="shared" si="0"/>
        <v>290.60833333333341</v>
      </c>
      <c r="P10" s="41">
        <f>(SUM(H9:M9)+SUM(B10:G10))/12</f>
        <v>291.51666666666665</v>
      </c>
    </row>
    <row r="11" spans="1:16" s="38" customFormat="1" ht="16.5" x14ac:dyDescent="0.25">
      <c r="A11" s="123">
        <v>1992</v>
      </c>
      <c r="B11" s="125">
        <v>290.8</v>
      </c>
      <c r="C11" s="123">
        <v>291.89999999999998</v>
      </c>
      <c r="D11" s="123">
        <v>292.7</v>
      </c>
      <c r="E11" s="123">
        <v>292.10000000000002</v>
      </c>
      <c r="F11" s="123">
        <v>293.3</v>
      </c>
      <c r="G11" s="125">
        <v>312</v>
      </c>
      <c r="H11" s="125">
        <v>311.60000000000002</v>
      </c>
      <c r="I11" s="123">
        <v>287.89999999999998</v>
      </c>
      <c r="J11" s="123">
        <v>293.2</v>
      </c>
      <c r="K11" s="123">
        <v>295.5</v>
      </c>
      <c r="L11" s="123">
        <v>294.60000000000002</v>
      </c>
      <c r="M11" s="123">
        <v>293.39999999999998</v>
      </c>
      <c r="N11" s="123"/>
      <c r="O11" s="41">
        <f t="shared" si="0"/>
        <v>295.75</v>
      </c>
      <c r="P11" s="41">
        <f t="shared" ref="P11:P44" si="1">(SUM(H10:M10)+SUM(B11:G11))/12</f>
        <v>293.26666666666665</v>
      </c>
    </row>
    <row r="12" spans="1:16" s="38" customFormat="1" ht="16.5" x14ac:dyDescent="0.25">
      <c r="A12" s="123">
        <v>1993</v>
      </c>
      <c r="B12" s="125">
        <v>290.10000000000002</v>
      </c>
      <c r="C12" s="123">
        <v>288.89999999999998</v>
      </c>
      <c r="D12" s="123">
        <v>288.8</v>
      </c>
      <c r="E12" s="123">
        <v>288.2</v>
      </c>
      <c r="F12" s="123">
        <v>288.89999999999998</v>
      </c>
      <c r="G12" s="123">
        <v>288.60000000000002</v>
      </c>
      <c r="H12" s="123">
        <v>294.89999999999998</v>
      </c>
      <c r="I12" s="123">
        <v>296.5</v>
      </c>
      <c r="J12" s="123">
        <v>283.10000000000002</v>
      </c>
      <c r="K12" s="123">
        <v>287.7</v>
      </c>
      <c r="L12" s="123">
        <v>291.2</v>
      </c>
      <c r="M12" s="123">
        <v>292.5</v>
      </c>
      <c r="N12" s="123"/>
      <c r="O12" s="41">
        <f t="shared" si="0"/>
        <v>289.95</v>
      </c>
      <c r="P12" s="41">
        <f t="shared" si="1"/>
        <v>292.47500000000002</v>
      </c>
    </row>
    <row r="13" spans="1:16" s="38" customFormat="1" ht="16.5" x14ac:dyDescent="0.25">
      <c r="A13" s="123">
        <v>1994</v>
      </c>
      <c r="B13" s="125">
        <v>291.3</v>
      </c>
      <c r="C13" s="123">
        <v>291.7</v>
      </c>
      <c r="D13" s="123">
        <v>293.2</v>
      </c>
      <c r="E13" s="123">
        <v>294.5</v>
      </c>
      <c r="F13" s="123">
        <v>295.5</v>
      </c>
      <c r="G13" s="123">
        <v>295.60000000000002</v>
      </c>
      <c r="H13" s="123">
        <v>322.60000000000002</v>
      </c>
      <c r="I13" s="123">
        <v>320.89999999999998</v>
      </c>
      <c r="J13" s="125">
        <v>298</v>
      </c>
      <c r="K13" s="123">
        <v>298.89999999999998</v>
      </c>
      <c r="L13" s="123">
        <v>298.60000000000002</v>
      </c>
      <c r="M13" s="123">
        <v>300.7</v>
      </c>
      <c r="N13" s="123"/>
      <c r="O13" s="41">
        <f t="shared" si="0"/>
        <v>300.125</v>
      </c>
      <c r="P13" s="41">
        <f t="shared" si="1"/>
        <v>292.30833333333334</v>
      </c>
    </row>
    <row r="14" spans="1:16" s="38" customFormat="1" ht="16.5" x14ac:dyDescent="0.25">
      <c r="A14" s="123">
        <v>1995</v>
      </c>
      <c r="B14" s="125">
        <v>297.8</v>
      </c>
      <c r="C14" s="123">
        <v>299.39999999999998</v>
      </c>
      <c r="D14" s="125">
        <v>301</v>
      </c>
      <c r="E14" s="123">
        <v>300.7</v>
      </c>
      <c r="F14" s="125">
        <v>302</v>
      </c>
      <c r="G14" s="123">
        <v>302.10000000000002</v>
      </c>
      <c r="H14" s="123">
        <v>330.3</v>
      </c>
      <c r="I14" s="123">
        <v>323.89999999999998</v>
      </c>
      <c r="J14" s="125">
        <v>295</v>
      </c>
      <c r="K14" s="123">
        <v>298.60000000000002</v>
      </c>
      <c r="L14" s="123">
        <v>301.3</v>
      </c>
      <c r="M14" s="125">
        <v>303</v>
      </c>
      <c r="N14" s="125"/>
      <c r="O14" s="41">
        <f t="shared" si="0"/>
        <v>304.5916666666667</v>
      </c>
      <c r="P14" s="41">
        <f t="shared" si="1"/>
        <v>303.55833333333334</v>
      </c>
    </row>
    <row r="15" spans="1:16" s="38" customFormat="1" ht="16.5" x14ac:dyDescent="0.25">
      <c r="A15" s="123">
        <v>1996</v>
      </c>
      <c r="B15" s="125">
        <v>301.60000000000002</v>
      </c>
      <c r="C15" s="125">
        <v>303</v>
      </c>
      <c r="D15" s="123">
        <v>303.8</v>
      </c>
      <c r="E15" s="123">
        <v>304.60000000000002</v>
      </c>
      <c r="F15" s="123">
        <v>305.89999999999998</v>
      </c>
      <c r="G15" s="123">
        <v>319.39999999999998</v>
      </c>
      <c r="H15" s="123">
        <v>401.9</v>
      </c>
      <c r="I15" s="123">
        <v>309.3</v>
      </c>
      <c r="J15" s="123">
        <v>309.3</v>
      </c>
      <c r="K15" s="123">
        <v>312.8</v>
      </c>
      <c r="L15" s="123">
        <v>313.10000000000002</v>
      </c>
      <c r="M15" s="123">
        <v>312.7</v>
      </c>
      <c r="N15" s="123"/>
      <c r="O15" s="41">
        <f t="shared" si="0"/>
        <v>316.45000000000005</v>
      </c>
      <c r="P15" s="41">
        <f t="shared" si="1"/>
        <v>307.53333333333336</v>
      </c>
    </row>
    <row r="16" spans="1:16" s="38" customFormat="1" ht="16.5" x14ac:dyDescent="0.25">
      <c r="A16" s="123">
        <v>1997</v>
      </c>
      <c r="B16" s="125">
        <v>307.10000000000002</v>
      </c>
      <c r="C16" s="123">
        <v>306.8</v>
      </c>
      <c r="D16" s="123">
        <v>306.5</v>
      </c>
      <c r="E16" s="123">
        <v>304.8</v>
      </c>
      <c r="F16" s="123">
        <v>310.39999999999998</v>
      </c>
      <c r="G16" s="125">
        <v>332</v>
      </c>
      <c r="H16" s="123">
        <v>330.4</v>
      </c>
      <c r="I16" s="123">
        <v>302.10000000000002</v>
      </c>
      <c r="J16" s="123">
        <v>302.89999999999998</v>
      </c>
      <c r="K16" s="123">
        <v>304.39999999999998</v>
      </c>
      <c r="L16" s="123">
        <v>305.8</v>
      </c>
      <c r="M16" s="123">
        <v>307.89999999999998</v>
      </c>
      <c r="N16" s="123"/>
      <c r="O16" s="41">
        <f t="shared" si="0"/>
        <v>310.0916666666667</v>
      </c>
      <c r="P16" s="41">
        <f t="shared" si="1"/>
        <v>318.89166666666665</v>
      </c>
    </row>
    <row r="17" spans="1:16" s="38" customFormat="1" ht="16.5" x14ac:dyDescent="0.25">
      <c r="A17" s="123">
        <v>1998</v>
      </c>
      <c r="B17" s="125">
        <v>303.8</v>
      </c>
      <c r="C17" s="123">
        <v>304.39999999999998</v>
      </c>
      <c r="D17" s="123">
        <v>306.2</v>
      </c>
      <c r="E17" s="123">
        <v>304.7</v>
      </c>
      <c r="F17" s="123">
        <v>308.89999999999998</v>
      </c>
      <c r="G17" s="123">
        <v>332.2</v>
      </c>
      <c r="H17" s="123">
        <v>329.3</v>
      </c>
      <c r="I17" s="123">
        <v>298.8</v>
      </c>
      <c r="J17" s="123">
        <v>297.89999999999998</v>
      </c>
      <c r="K17" s="123">
        <v>299.5</v>
      </c>
      <c r="L17" s="123">
        <v>300.39999999999998</v>
      </c>
      <c r="M17" s="123">
        <v>303.60000000000002</v>
      </c>
      <c r="N17" s="123"/>
      <c r="O17" s="41">
        <f t="shared" si="0"/>
        <v>307.47500000000002</v>
      </c>
      <c r="P17" s="41">
        <f t="shared" si="1"/>
        <v>309.47499999999997</v>
      </c>
    </row>
    <row r="18" spans="1:16" s="38" customFormat="1" ht="16.5" x14ac:dyDescent="0.25">
      <c r="A18" s="123">
        <v>1999</v>
      </c>
      <c r="B18" s="125">
        <v>295.7</v>
      </c>
      <c r="C18" s="123">
        <v>294.8</v>
      </c>
      <c r="D18" s="123">
        <v>299.3</v>
      </c>
      <c r="E18" s="123">
        <v>289.89999999999998</v>
      </c>
      <c r="F18" s="123">
        <v>293.8</v>
      </c>
      <c r="G18" s="123">
        <v>323.2</v>
      </c>
      <c r="H18" s="123">
        <v>314.3</v>
      </c>
      <c r="I18" s="125">
        <v>275</v>
      </c>
      <c r="J18" s="123">
        <v>277.7</v>
      </c>
      <c r="K18" s="125">
        <v>274</v>
      </c>
      <c r="L18" s="123">
        <v>276.3</v>
      </c>
      <c r="M18" s="123">
        <v>281.3</v>
      </c>
      <c r="N18" s="123"/>
      <c r="O18" s="41">
        <f t="shared" si="0"/>
        <v>291.27500000000003</v>
      </c>
      <c r="P18" s="41">
        <f t="shared" si="1"/>
        <v>302.18333333333334</v>
      </c>
    </row>
    <row r="19" spans="1:16" s="38" customFormat="1" ht="16.5" x14ac:dyDescent="0.25">
      <c r="A19" s="123">
        <v>2000</v>
      </c>
      <c r="B19" s="125">
        <v>275.10000000000002</v>
      </c>
      <c r="C19" s="123">
        <v>280.89999999999998</v>
      </c>
      <c r="D19" s="123">
        <v>281.8</v>
      </c>
      <c r="E19" s="123">
        <v>284.7</v>
      </c>
      <c r="F19" s="123">
        <v>287.2</v>
      </c>
      <c r="G19" s="123">
        <v>325.3</v>
      </c>
      <c r="H19" s="123">
        <v>315.2</v>
      </c>
      <c r="I19" s="123">
        <v>276.60000000000002</v>
      </c>
      <c r="J19" s="123">
        <v>275.60000000000002</v>
      </c>
      <c r="K19" s="123">
        <v>277.39999999999998</v>
      </c>
      <c r="L19" s="123">
        <v>277.8</v>
      </c>
      <c r="M19" s="125">
        <v>277</v>
      </c>
      <c r="N19" s="125"/>
      <c r="O19" s="41">
        <f t="shared" si="0"/>
        <v>286.21666666666664</v>
      </c>
      <c r="P19" s="41">
        <f t="shared" si="1"/>
        <v>286.13333333333333</v>
      </c>
    </row>
    <row r="20" spans="1:16" s="38" customFormat="1" ht="16.5" x14ac:dyDescent="0.25">
      <c r="A20" s="126">
        <v>2001</v>
      </c>
      <c r="B20" s="125">
        <v>280</v>
      </c>
      <c r="C20" s="125">
        <v>281.8</v>
      </c>
      <c r="D20" s="125">
        <v>283.7</v>
      </c>
      <c r="E20" s="125">
        <v>283</v>
      </c>
      <c r="F20" s="125">
        <v>281.60000000000002</v>
      </c>
      <c r="G20" s="125">
        <v>283</v>
      </c>
      <c r="H20" s="125">
        <v>281.2</v>
      </c>
      <c r="I20" s="125">
        <v>278.60000000000002</v>
      </c>
      <c r="J20" s="125">
        <v>280.39999999999998</v>
      </c>
      <c r="K20" s="125">
        <v>282.2</v>
      </c>
      <c r="L20" s="125">
        <v>283.2</v>
      </c>
      <c r="M20" s="125">
        <v>289.5</v>
      </c>
      <c r="N20" s="125"/>
      <c r="O20" s="41">
        <f t="shared" si="0"/>
        <v>282.34999999999997</v>
      </c>
      <c r="P20" s="41">
        <f t="shared" si="1"/>
        <v>282.72499999999997</v>
      </c>
    </row>
    <row r="21" spans="1:16" s="38" customFormat="1" ht="16.5" x14ac:dyDescent="0.25">
      <c r="A21" s="126">
        <v>2002</v>
      </c>
      <c r="B21" s="125">
        <v>290.8</v>
      </c>
      <c r="C21" s="125">
        <v>293.2</v>
      </c>
      <c r="D21" s="125">
        <v>294.10000000000002</v>
      </c>
      <c r="E21" s="125">
        <v>296.7</v>
      </c>
      <c r="F21" s="125">
        <v>291.8</v>
      </c>
      <c r="G21" s="125">
        <v>302.39999999999998</v>
      </c>
      <c r="H21" s="125">
        <v>302.7</v>
      </c>
      <c r="I21" s="125">
        <v>289</v>
      </c>
      <c r="J21" s="125">
        <v>292.2</v>
      </c>
      <c r="K21" s="125">
        <v>294.7</v>
      </c>
      <c r="L21" s="125">
        <v>295.2</v>
      </c>
      <c r="M21" s="125">
        <v>302.3</v>
      </c>
      <c r="N21" s="125"/>
      <c r="O21" s="41">
        <f t="shared" si="0"/>
        <v>295.42499999999995</v>
      </c>
      <c r="P21" s="41">
        <f t="shared" si="1"/>
        <v>288.67500000000001</v>
      </c>
    </row>
    <row r="22" spans="1:16" s="38" customFormat="1" ht="16.5" x14ac:dyDescent="0.25">
      <c r="A22" s="123">
        <v>2003</v>
      </c>
      <c r="B22" s="125">
        <v>295.7</v>
      </c>
      <c r="C22" s="125">
        <v>299.10000000000002</v>
      </c>
      <c r="D22" s="125">
        <v>298.10000000000002</v>
      </c>
      <c r="E22" s="125">
        <v>300</v>
      </c>
      <c r="F22" s="125">
        <v>300.60000000000002</v>
      </c>
      <c r="G22" s="125">
        <v>303</v>
      </c>
      <c r="H22" s="125">
        <v>308.89999999999998</v>
      </c>
      <c r="I22" s="125">
        <v>296.8</v>
      </c>
      <c r="J22" s="125">
        <v>299.8</v>
      </c>
      <c r="K22" s="125">
        <v>298.89999999999998</v>
      </c>
      <c r="L22" s="123">
        <v>300.60000000000002</v>
      </c>
      <c r="M22" s="125">
        <v>307.60000000000002</v>
      </c>
      <c r="N22" s="127"/>
      <c r="O22" s="41">
        <f t="shared" si="0"/>
        <v>300.75833333333338</v>
      </c>
      <c r="P22" s="41">
        <f t="shared" si="1"/>
        <v>297.7166666666667</v>
      </c>
    </row>
    <row r="23" spans="1:16" s="38" customFormat="1" ht="16.5" x14ac:dyDescent="0.25">
      <c r="A23" s="123">
        <v>2004</v>
      </c>
      <c r="B23" s="125">
        <v>302.5</v>
      </c>
      <c r="C23" s="123">
        <v>299.7</v>
      </c>
      <c r="D23" s="123">
        <v>300.2</v>
      </c>
      <c r="E23" s="123">
        <v>301.60000000000002</v>
      </c>
      <c r="F23" s="125">
        <v>302.89999999999998</v>
      </c>
      <c r="G23" s="123">
        <v>321.39999999999998</v>
      </c>
      <c r="H23" s="125">
        <v>318.10000000000002</v>
      </c>
      <c r="I23" s="125">
        <v>302.60000000000002</v>
      </c>
      <c r="J23" s="123">
        <v>305.89999999999998</v>
      </c>
      <c r="K23" s="123">
        <v>310.2</v>
      </c>
      <c r="L23" s="125">
        <v>310.39999999999998</v>
      </c>
      <c r="M23" s="123">
        <v>313.3</v>
      </c>
      <c r="N23" s="128"/>
      <c r="O23" s="41">
        <f t="shared" si="0"/>
        <v>307.40000000000003</v>
      </c>
      <c r="P23" s="41">
        <f t="shared" si="1"/>
        <v>303.40833333333336</v>
      </c>
    </row>
    <row r="24" spans="1:16" s="38" customFormat="1" ht="16.5" x14ac:dyDescent="0.25">
      <c r="A24" s="123">
        <v>2005</v>
      </c>
      <c r="B24" s="125">
        <v>302.39999999999998</v>
      </c>
      <c r="C24" s="123">
        <v>303.89999999999998</v>
      </c>
      <c r="D24" s="125">
        <v>304.2</v>
      </c>
      <c r="E24" s="123">
        <v>306.89999999999998</v>
      </c>
      <c r="F24" s="125">
        <v>306.8</v>
      </c>
      <c r="G24" s="125">
        <v>309.2</v>
      </c>
      <c r="H24" s="123">
        <v>305.89999999999998</v>
      </c>
      <c r="I24" s="123">
        <v>297.39999999999998</v>
      </c>
      <c r="J24" s="125">
        <v>300.10000000000002</v>
      </c>
      <c r="K24" s="123">
        <v>302.89999999999998</v>
      </c>
      <c r="L24" s="123">
        <v>308.60000000000002</v>
      </c>
      <c r="M24" s="123">
        <v>305.5</v>
      </c>
      <c r="N24" s="128"/>
      <c r="O24" s="41">
        <f t="shared" si="0"/>
        <v>304.48333333333335</v>
      </c>
      <c r="P24" s="41">
        <f t="shared" si="1"/>
        <v>307.82499999999999</v>
      </c>
    </row>
    <row r="25" spans="1:16" s="38" customFormat="1" ht="16.5" x14ac:dyDescent="0.25">
      <c r="A25" s="123">
        <v>2006</v>
      </c>
      <c r="B25" s="125">
        <v>300</v>
      </c>
      <c r="C25" s="125">
        <v>300.60000000000002</v>
      </c>
      <c r="D25" s="125">
        <v>301.5</v>
      </c>
      <c r="E25" s="123">
        <v>301.39999999999998</v>
      </c>
      <c r="F25" s="125">
        <v>300.2</v>
      </c>
      <c r="G25" s="125">
        <v>305.8</v>
      </c>
      <c r="H25" s="125">
        <v>305.60000000000002</v>
      </c>
      <c r="I25" s="123">
        <v>294.2</v>
      </c>
      <c r="J25" s="125">
        <v>296.5</v>
      </c>
      <c r="K25" s="125">
        <v>297</v>
      </c>
      <c r="L25" s="123">
        <v>303.10000000000002</v>
      </c>
      <c r="M25" s="129">
        <v>296.89999999999998</v>
      </c>
      <c r="N25" s="127"/>
      <c r="O25" s="41">
        <f t="shared" si="0"/>
        <v>300.23333333333329</v>
      </c>
      <c r="P25" s="41">
        <f t="shared" si="1"/>
        <v>302.49166666666667</v>
      </c>
    </row>
    <row r="26" spans="1:16" s="38" customFormat="1" ht="16.5" x14ac:dyDescent="0.25">
      <c r="A26" s="123">
        <v>2007</v>
      </c>
      <c r="B26" s="125">
        <v>294.7</v>
      </c>
      <c r="C26" s="125">
        <v>295.2</v>
      </c>
      <c r="D26" s="125">
        <v>296.2</v>
      </c>
      <c r="E26" s="123">
        <v>296.39999999999998</v>
      </c>
      <c r="F26" s="125">
        <v>297</v>
      </c>
      <c r="G26" s="125">
        <v>304.7</v>
      </c>
      <c r="H26" s="125">
        <v>313.10000000000002</v>
      </c>
      <c r="I26" s="123">
        <v>290.10000000000002</v>
      </c>
      <c r="J26" s="125">
        <v>292.60000000000002</v>
      </c>
      <c r="K26" s="123">
        <v>293.60000000000002</v>
      </c>
      <c r="L26" s="123">
        <v>295.2</v>
      </c>
      <c r="M26" s="123">
        <v>299.60000000000002</v>
      </c>
      <c r="N26" s="127"/>
      <c r="O26" s="41">
        <f t="shared" si="0"/>
        <v>297.36666666666662</v>
      </c>
      <c r="P26" s="41">
        <f t="shared" si="1"/>
        <v>298.125</v>
      </c>
    </row>
    <row r="27" spans="1:16" s="38" customFormat="1" ht="16.5" x14ac:dyDescent="0.25">
      <c r="A27" s="126">
        <v>2008</v>
      </c>
      <c r="B27" s="126">
        <v>291.8</v>
      </c>
      <c r="C27" s="126">
        <v>293.3</v>
      </c>
      <c r="D27" s="130">
        <v>294.8</v>
      </c>
      <c r="E27" s="130">
        <v>296</v>
      </c>
      <c r="F27" s="130">
        <v>296.3</v>
      </c>
      <c r="G27" s="130">
        <v>316.5</v>
      </c>
      <c r="H27" s="137">
        <v>299.3</v>
      </c>
      <c r="I27" s="130">
        <v>292.5</v>
      </c>
      <c r="J27" s="130">
        <v>299.39999999999998</v>
      </c>
      <c r="K27" s="130">
        <v>301.2</v>
      </c>
      <c r="L27" s="130">
        <v>304.10000000000002</v>
      </c>
      <c r="M27" s="130">
        <v>307.8</v>
      </c>
      <c r="N27" s="130"/>
      <c r="O27" s="41">
        <f t="shared" si="0"/>
        <v>299.41666666666669</v>
      </c>
      <c r="P27" s="41">
        <f t="shared" si="1"/>
        <v>297.74166666666673</v>
      </c>
    </row>
    <row r="28" spans="1:16" s="38" customFormat="1" ht="16.5" x14ac:dyDescent="0.25">
      <c r="A28" s="123">
        <v>2009</v>
      </c>
      <c r="B28" s="130">
        <v>296.10000000000002</v>
      </c>
      <c r="C28" s="130">
        <v>295.7</v>
      </c>
      <c r="D28" s="123">
        <v>297.3</v>
      </c>
      <c r="E28" s="132">
        <v>298.3</v>
      </c>
      <c r="F28" s="125">
        <v>300.60000000000002</v>
      </c>
      <c r="G28" s="125">
        <v>316</v>
      </c>
      <c r="H28" s="125">
        <v>290.8</v>
      </c>
      <c r="I28" s="123">
        <v>273.39999999999998</v>
      </c>
      <c r="J28" s="123">
        <v>275.10000000000002</v>
      </c>
      <c r="K28" s="123">
        <v>277.10000000000002</v>
      </c>
      <c r="L28" s="123">
        <v>276.3</v>
      </c>
      <c r="M28" s="123">
        <v>274.5</v>
      </c>
      <c r="N28" s="123"/>
      <c r="O28" s="41">
        <f t="shared" si="0"/>
        <v>289.26666666666671</v>
      </c>
      <c r="P28" s="41">
        <f t="shared" si="1"/>
        <v>300.69166666666666</v>
      </c>
    </row>
    <row r="29" spans="1:16" s="38" customFormat="1" ht="16.5" x14ac:dyDescent="0.25">
      <c r="A29" s="123">
        <v>2010</v>
      </c>
      <c r="B29" s="130">
        <v>273</v>
      </c>
      <c r="C29" s="130">
        <v>272.60000000000002</v>
      </c>
      <c r="D29" s="125">
        <v>281.89999999999998</v>
      </c>
      <c r="E29" s="133">
        <v>271.5</v>
      </c>
      <c r="F29" s="125">
        <v>275.2</v>
      </c>
      <c r="G29" s="123">
        <v>276.89999999999998</v>
      </c>
      <c r="H29" s="125">
        <v>266</v>
      </c>
      <c r="I29" s="123">
        <v>258.10000000000002</v>
      </c>
      <c r="J29" s="123">
        <v>258.5</v>
      </c>
      <c r="K29" s="123">
        <v>258.7</v>
      </c>
      <c r="L29" s="123">
        <v>259.2</v>
      </c>
      <c r="M29" s="123">
        <v>259.5</v>
      </c>
      <c r="N29" s="123"/>
      <c r="O29" s="41">
        <f t="shared" si="0"/>
        <v>267.59166666666664</v>
      </c>
      <c r="P29" s="41">
        <f t="shared" si="1"/>
        <v>276.52500000000003</v>
      </c>
    </row>
    <row r="30" spans="1:16" ht="16.5" x14ac:dyDescent="0.25">
      <c r="A30" s="123">
        <v>2011</v>
      </c>
      <c r="B30" s="130">
        <v>256.39999999999998</v>
      </c>
      <c r="C30" s="130">
        <v>258</v>
      </c>
      <c r="D30" s="123">
        <v>258.39999999999998</v>
      </c>
      <c r="E30" s="133">
        <v>260</v>
      </c>
      <c r="F30" s="125">
        <v>260</v>
      </c>
      <c r="G30" s="125">
        <v>267.5</v>
      </c>
      <c r="H30" s="130">
        <v>261.8</v>
      </c>
      <c r="I30" s="126">
        <v>251.4</v>
      </c>
      <c r="J30" s="125">
        <v>253.6</v>
      </c>
      <c r="K30" s="125">
        <v>256</v>
      </c>
      <c r="L30" s="123">
        <v>263.3</v>
      </c>
      <c r="M30" s="125">
        <v>259</v>
      </c>
      <c r="N30" s="123"/>
      <c r="O30" s="41">
        <f t="shared" si="0"/>
        <v>258.78333333333336</v>
      </c>
      <c r="P30" s="41">
        <f t="shared" si="1"/>
        <v>260.02500000000003</v>
      </c>
    </row>
    <row r="31" spans="1:16" ht="16.5" x14ac:dyDescent="0.25">
      <c r="A31" s="123">
        <v>2012</v>
      </c>
      <c r="B31" s="126">
        <v>256.7</v>
      </c>
      <c r="C31" s="126">
        <v>256.60000000000002</v>
      </c>
      <c r="D31" s="130">
        <v>258</v>
      </c>
      <c r="E31" s="126">
        <v>261.3</v>
      </c>
      <c r="F31" s="130">
        <v>258.10000000000002</v>
      </c>
      <c r="G31" s="126">
        <v>265.3</v>
      </c>
      <c r="H31" s="126">
        <v>258.60000000000002</v>
      </c>
      <c r="I31" s="40">
        <v>252.4</v>
      </c>
      <c r="J31" s="42">
        <v>260.60000000000002</v>
      </c>
      <c r="K31" s="42">
        <v>260.10000000000002</v>
      </c>
      <c r="L31" s="40">
        <v>261.10000000000002</v>
      </c>
      <c r="M31" s="40">
        <v>261.3</v>
      </c>
      <c r="N31" s="134"/>
      <c r="O31" s="41">
        <f t="shared" si="0"/>
        <v>259.17500000000001</v>
      </c>
      <c r="P31" s="41">
        <f t="shared" si="1"/>
        <v>258.42500000000001</v>
      </c>
    </row>
    <row r="32" spans="1:16" ht="16.5" x14ac:dyDescent="0.25">
      <c r="A32" s="123">
        <v>2013</v>
      </c>
      <c r="B32" s="130">
        <v>250</v>
      </c>
      <c r="C32" s="126">
        <v>251.2</v>
      </c>
      <c r="D32" s="130">
        <v>251.2</v>
      </c>
      <c r="E32" s="130">
        <v>249.9</v>
      </c>
      <c r="F32" s="130">
        <v>249.5</v>
      </c>
      <c r="G32" s="126">
        <v>248.9</v>
      </c>
      <c r="H32" s="126">
        <v>239.7</v>
      </c>
      <c r="I32" s="40">
        <v>239.5</v>
      </c>
      <c r="J32" s="42">
        <v>238.9</v>
      </c>
      <c r="K32" s="42">
        <v>238.5</v>
      </c>
      <c r="L32" s="42">
        <v>238.2</v>
      </c>
      <c r="M32" s="42">
        <v>240.8</v>
      </c>
      <c r="N32" s="134"/>
      <c r="O32" s="41">
        <f t="shared" si="0"/>
        <v>244.69166666666669</v>
      </c>
      <c r="P32" s="41">
        <f t="shared" si="1"/>
        <v>254.56666666666669</v>
      </c>
    </row>
    <row r="33" spans="1:16" ht="15.75" customHeight="1" x14ac:dyDescent="0.25">
      <c r="A33" s="123">
        <v>2014</v>
      </c>
      <c r="B33" s="130">
        <v>235</v>
      </c>
      <c r="C33" s="126">
        <v>238.3</v>
      </c>
      <c r="D33" s="126">
        <v>237.8</v>
      </c>
      <c r="E33" s="130">
        <v>238.3</v>
      </c>
      <c r="F33" s="126">
        <v>238.4</v>
      </c>
      <c r="G33" s="130">
        <v>234.2</v>
      </c>
      <c r="H33" s="126">
        <v>227.4</v>
      </c>
      <c r="I33" s="40">
        <v>230.9</v>
      </c>
      <c r="J33" s="40">
        <v>232.1</v>
      </c>
      <c r="K33" s="40">
        <v>233.4</v>
      </c>
      <c r="L33" s="40">
        <v>235.2</v>
      </c>
      <c r="M33" s="42">
        <v>235.2</v>
      </c>
      <c r="N33" s="134"/>
      <c r="O33" s="41">
        <f t="shared" si="0"/>
        <v>234.68333333333337</v>
      </c>
      <c r="P33" s="41">
        <f t="shared" si="1"/>
        <v>238.13333333333335</v>
      </c>
    </row>
    <row r="34" spans="1:16" ht="15.75" customHeight="1" x14ac:dyDescent="0.25">
      <c r="A34" s="123">
        <v>2015</v>
      </c>
      <c r="B34" s="126">
        <v>232.1</v>
      </c>
      <c r="C34" s="126">
        <v>234.5</v>
      </c>
      <c r="D34" s="130">
        <v>235.1</v>
      </c>
      <c r="E34" s="130">
        <v>234.6</v>
      </c>
      <c r="F34" s="130">
        <v>231.6</v>
      </c>
      <c r="G34" s="130">
        <v>229.4</v>
      </c>
      <c r="H34" s="130">
        <v>226</v>
      </c>
      <c r="I34" s="42">
        <v>229</v>
      </c>
      <c r="J34" s="40">
        <v>230.2</v>
      </c>
      <c r="K34" s="40">
        <v>231.3</v>
      </c>
      <c r="L34" s="40">
        <v>229.9</v>
      </c>
      <c r="M34" s="42">
        <v>231.5</v>
      </c>
      <c r="N34" s="134"/>
      <c r="O34" s="41">
        <f t="shared" si="0"/>
        <v>231.26666666666668</v>
      </c>
      <c r="P34" s="41">
        <f t="shared" si="1"/>
        <v>232.625</v>
      </c>
    </row>
    <row r="35" spans="1:16" ht="15.75" customHeight="1" x14ac:dyDescent="0.25">
      <c r="A35" s="123">
        <v>2016</v>
      </c>
      <c r="B35" s="130">
        <v>227</v>
      </c>
      <c r="C35" s="130">
        <v>228.6</v>
      </c>
      <c r="D35" s="130">
        <v>228.5</v>
      </c>
      <c r="E35" s="130">
        <v>228.3</v>
      </c>
      <c r="F35" s="130">
        <v>229.1</v>
      </c>
      <c r="G35" s="126">
        <v>227.2</v>
      </c>
      <c r="H35" s="130">
        <v>224.1</v>
      </c>
      <c r="I35" s="42">
        <v>225</v>
      </c>
      <c r="J35" s="42">
        <v>228</v>
      </c>
      <c r="K35" s="42">
        <v>228.9</v>
      </c>
      <c r="L35" s="40">
        <v>227.4</v>
      </c>
      <c r="M35" s="42">
        <v>228.1</v>
      </c>
      <c r="N35" s="134"/>
      <c r="O35" s="41">
        <f t="shared" si="0"/>
        <v>227.51666666666665</v>
      </c>
      <c r="P35" s="41">
        <f t="shared" si="1"/>
        <v>228.88333333333335</v>
      </c>
    </row>
    <row r="36" spans="1:16" ht="15.75" customHeight="1" x14ac:dyDescent="0.25">
      <c r="A36" s="123">
        <v>2017</v>
      </c>
      <c r="B36" s="130">
        <v>220.9</v>
      </c>
      <c r="C36" s="130">
        <v>221.1</v>
      </c>
      <c r="D36" s="130">
        <v>221</v>
      </c>
      <c r="E36" s="130">
        <v>222.6</v>
      </c>
      <c r="F36" s="130">
        <v>222.1</v>
      </c>
      <c r="G36" s="130">
        <v>217.2</v>
      </c>
      <c r="H36" s="130">
        <v>209.5</v>
      </c>
      <c r="I36" s="42">
        <v>211.8</v>
      </c>
      <c r="J36" s="40">
        <v>213.3</v>
      </c>
      <c r="K36" s="42">
        <v>213.4</v>
      </c>
      <c r="L36" s="42">
        <v>216.6</v>
      </c>
      <c r="M36" s="42">
        <v>217.7</v>
      </c>
      <c r="N36" s="134"/>
      <c r="O36" s="41">
        <f t="shared" si="0"/>
        <v>217.26666666666665</v>
      </c>
      <c r="P36" s="41">
        <f t="shared" si="1"/>
        <v>223.86666666666667</v>
      </c>
    </row>
    <row r="37" spans="1:16" ht="15.75" customHeight="1" x14ac:dyDescent="0.25">
      <c r="A37" s="123">
        <v>2018</v>
      </c>
      <c r="B37" s="130">
        <v>210.7</v>
      </c>
      <c r="C37" s="130">
        <v>209.8</v>
      </c>
      <c r="D37" s="130">
        <v>209.8</v>
      </c>
      <c r="E37" s="130">
        <v>211.3</v>
      </c>
      <c r="F37" s="130">
        <v>210.9</v>
      </c>
      <c r="G37" s="130">
        <v>209.4</v>
      </c>
      <c r="H37" s="130">
        <v>203.2</v>
      </c>
      <c r="I37" s="42">
        <v>203.3</v>
      </c>
      <c r="J37" s="42">
        <v>204.3</v>
      </c>
      <c r="K37" s="42">
        <v>204.9</v>
      </c>
      <c r="L37" s="42">
        <v>206.3</v>
      </c>
      <c r="M37" s="42">
        <v>206.5</v>
      </c>
      <c r="N37" s="134"/>
      <c r="O37" s="41">
        <f t="shared" si="0"/>
        <v>207.53333333333333</v>
      </c>
      <c r="P37" s="41">
        <f t="shared" si="1"/>
        <v>212.01666666666665</v>
      </c>
    </row>
    <row r="38" spans="1:16" ht="15.75" customHeight="1" x14ac:dyDescent="0.25">
      <c r="A38" s="123">
        <v>2019</v>
      </c>
      <c r="B38" s="213">
        <v>202.4</v>
      </c>
      <c r="C38" s="213">
        <v>202.5</v>
      </c>
      <c r="D38" s="213">
        <v>203.1</v>
      </c>
      <c r="E38" s="213">
        <v>203.6</v>
      </c>
      <c r="F38" s="213">
        <v>203</v>
      </c>
      <c r="G38" s="213">
        <v>204.5</v>
      </c>
      <c r="H38" s="213">
        <v>200.2</v>
      </c>
      <c r="I38" s="182">
        <v>198.5</v>
      </c>
      <c r="J38" s="182">
        <v>203.1</v>
      </c>
      <c r="K38" s="182">
        <v>200.3</v>
      </c>
      <c r="L38" s="182">
        <v>202</v>
      </c>
      <c r="M38" s="182">
        <v>201.2</v>
      </c>
      <c r="N38" s="199"/>
      <c r="O38" s="41">
        <f t="shared" si="0"/>
        <v>202.0333333333333</v>
      </c>
      <c r="P38" s="41">
        <f t="shared" si="1"/>
        <v>203.96666666666667</v>
      </c>
    </row>
    <row r="39" spans="1:16" ht="15.75" customHeight="1" x14ac:dyDescent="0.25">
      <c r="A39" s="123">
        <v>2020</v>
      </c>
      <c r="B39" s="213">
        <v>197.8</v>
      </c>
      <c r="C39" s="213">
        <v>199</v>
      </c>
      <c r="D39" s="213">
        <v>204.4</v>
      </c>
      <c r="E39" s="213">
        <v>203.5</v>
      </c>
      <c r="F39" s="213">
        <v>195.5</v>
      </c>
      <c r="G39" s="213">
        <v>194.3</v>
      </c>
      <c r="H39" s="213">
        <v>188.5</v>
      </c>
      <c r="I39" s="182">
        <v>197.6</v>
      </c>
      <c r="J39" s="182">
        <v>200.1</v>
      </c>
      <c r="K39" s="182">
        <v>196.5</v>
      </c>
      <c r="L39" s="182">
        <v>199.8</v>
      </c>
      <c r="M39" s="182">
        <v>198.1</v>
      </c>
      <c r="N39" s="199"/>
      <c r="O39" s="41">
        <f t="shared" si="0"/>
        <v>197.92499999999998</v>
      </c>
      <c r="P39" s="41">
        <f t="shared" si="1"/>
        <v>199.98333333333335</v>
      </c>
    </row>
    <row r="40" spans="1:16" ht="15.75" customHeight="1" x14ac:dyDescent="0.25">
      <c r="A40" s="123">
        <v>2021</v>
      </c>
      <c r="B40" s="213">
        <v>196.3</v>
      </c>
      <c r="C40" s="213">
        <v>196.5</v>
      </c>
      <c r="D40" s="213">
        <v>197.4</v>
      </c>
      <c r="E40" s="213">
        <v>196.6</v>
      </c>
      <c r="F40" s="213">
        <v>193.9</v>
      </c>
      <c r="G40" s="213">
        <v>192.4</v>
      </c>
      <c r="H40" s="213">
        <v>191.6</v>
      </c>
      <c r="I40" s="182">
        <v>192.9</v>
      </c>
      <c r="J40" s="182">
        <v>194.4</v>
      </c>
      <c r="K40" s="182">
        <v>196.5</v>
      </c>
      <c r="L40" s="182">
        <v>197.9</v>
      </c>
      <c r="M40" s="182">
        <v>199.2</v>
      </c>
      <c r="N40" s="199"/>
      <c r="O40" s="41">
        <f t="shared" si="0"/>
        <v>195.46666666666667</v>
      </c>
      <c r="P40" s="41">
        <f t="shared" si="1"/>
        <v>196.14166666666665</v>
      </c>
    </row>
    <row r="41" spans="1:16" ht="15.75" customHeight="1" x14ac:dyDescent="0.25">
      <c r="A41" s="123">
        <v>2022</v>
      </c>
      <c r="B41" s="213">
        <v>193.5</v>
      </c>
      <c r="C41" s="213">
        <v>194.3</v>
      </c>
      <c r="D41" s="213">
        <v>195.8</v>
      </c>
      <c r="E41" s="213">
        <v>194.4</v>
      </c>
      <c r="F41" s="213">
        <v>193.4</v>
      </c>
      <c r="G41" s="213">
        <v>189.9</v>
      </c>
      <c r="H41" s="213">
        <v>188.1</v>
      </c>
      <c r="I41" s="182">
        <v>194.5</v>
      </c>
      <c r="J41" s="182">
        <v>196.6</v>
      </c>
      <c r="K41" s="182">
        <v>198</v>
      </c>
      <c r="L41" s="182">
        <v>200.6</v>
      </c>
      <c r="M41" s="182">
        <v>201.7</v>
      </c>
      <c r="N41" s="199"/>
      <c r="O41" s="41">
        <f t="shared" si="0"/>
        <v>195.06666666666663</v>
      </c>
      <c r="P41" s="41">
        <f t="shared" si="1"/>
        <v>194.48333333333335</v>
      </c>
    </row>
    <row r="42" spans="1:16" ht="15.75" customHeight="1" x14ac:dyDescent="0.25">
      <c r="A42" s="123">
        <v>2023</v>
      </c>
      <c r="B42" s="213">
        <v>198.6</v>
      </c>
      <c r="C42" s="213">
        <v>199.3</v>
      </c>
      <c r="D42" s="213">
        <v>199.8</v>
      </c>
      <c r="E42" s="213">
        <v>199.3</v>
      </c>
      <c r="F42" s="213">
        <v>197.9</v>
      </c>
      <c r="G42" s="213">
        <v>191.2</v>
      </c>
      <c r="H42" s="213">
        <v>191</v>
      </c>
      <c r="I42" s="182">
        <v>196.9</v>
      </c>
      <c r="J42" s="182">
        <v>201.2</v>
      </c>
      <c r="K42" s="182">
        <v>200.8</v>
      </c>
      <c r="L42" s="182">
        <v>203.3</v>
      </c>
      <c r="M42" s="182">
        <v>204.1</v>
      </c>
      <c r="N42" s="199"/>
      <c r="O42" s="41">
        <f t="shared" si="0"/>
        <v>198.61666666666667</v>
      </c>
      <c r="P42" s="41">
        <f t="shared" si="1"/>
        <v>197.13333333333333</v>
      </c>
    </row>
    <row r="43" spans="1:16" ht="15.75" customHeight="1" x14ac:dyDescent="0.25">
      <c r="A43" s="123">
        <v>2024</v>
      </c>
      <c r="B43" s="126">
        <v>200.5</v>
      </c>
      <c r="C43" s="126">
        <v>201.2</v>
      </c>
      <c r="D43" s="126">
        <v>201.7</v>
      </c>
      <c r="E43" s="126">
        <v>201.7</v>
      </c>
      <c r="F43" s="130">
        <v>200</v>
      </c>
      <c r="G43" s="126">
        <v>193.3</v>
      </c>
      <c r="H43" s="126">
        <v>191.1</v>
      </c>
      <c r="I43" s="40">
        <v>197.4</v>
      </c>
      <c r="J43" s="42">
        <v>199.6</v>
      </c>
      <c r="K43" s="42">
        <v>199.6</v>
      </c>
      <c r="L43" s="42">
        <v>201.1</v>
      </c>
      <c r="M43" s="40">
        <v>201.2</v>
      </c>
      <c r="N43" s="134"/>
      <c r="O43" s="41">
        <f t="shared" si="0"/>
        <v>199.0333333333333</v>
      </c>
      <c r="P43" s="41">
        <f t="shared" si="1"/>
        <v>199.64166666666665</v>
      </c>
    </row>
    <row r="44" spans="1:16" ht="15.75" customHeight="1" x14ac:dyDescent="0.25">
      <c r="A44" s="123">
        <v>2025</v>
      </c>
      <c r="B44" s="126">
        <v>196.6</v>
      </c>
      <c r="C44" s="126">
        <v>197.2</v>
      </c>
      <c r="D44" s="126">
        <v>198.2</v>
      </c>
      <c r="E44" s="126">
        <v>198.6</v>
      </c>
      <c r="F44" s="126">
        <v>196.9</v>
      </c>
      <c r="G44" s="126">
        <v>193.2</v>
      </c>
      <c r="H44" s="126">
        <v>187.6</v>
      </c>
      <c r="I44" s="40">
        <v>192.9</v>
      </c>
      <c r="J44" s="40">
        <v>194.5</v>
      </c>
      <c r="K44" s="40">
        <v>194.1</v>
      </c>
      <c r="L44" s="40">
        <v>195.5</v>
      </c>
      <c r="M44" s="42">
        <v>197</v>
      </c>
      <c r="N44" s="134"/>
      <c r="O44" s="41">
        <v>195.2</v>
      </c>
      <c r="P44" s="41">
        <f t="shared" si="1"/>
        <v>197.55833333333331</v>
      </c>
    </row>
    <row r="45" spans="1:16" ht="15.75" customHeight="1" x14ac:dyDescent="0.25">
      <c r="A45" s="123">
        <v>2026</v>
      </c>
      <c r="B45" s="126">
        <v>192.7</v>
      </c>
      <c r="C45" s="126">
        <v>193.3</v>
      </c>
      <c r="D45" s="126">
        <v>195.5</v>
      </c>
      <c r="E45" s="126" t="s">
        <v>77</v>
      </c>
      <c r="F45" s="126"/>
      <c r="G45" s="126"/>
      <c r="H45" s="126"/>
      <c r="I45" s="40"/>
      <c r="J45" s="40"/>
      <c r="K45" s="40"/>
      <c r="L45" s="40"/>
      <c r="M45" s="40"/>
      <c r="N45" s="134"/>
      <c r="O45" s="41"/>
      <c r="P45" s="41"/>
    </row>
    <row r="46" spans="1:16" ht="15.75" customHeight="1" x14ac:dyDescent="0.25">
      <c r="A46" s="123"/>
      <c r="B46" s="126"/>
      <c r="C46" s="126"/>
      <c r="D46" s="126"/>
      <c r="E46" s="126"/>
      <c r="F46" s="126"/>
      <c r="G46" s="126"/>
      <c r="H46" s="126"/>
      <c r="I46" s="40"/>
      <c r="J46" s="40"/>
      <c r="K46" s="40"/>
      <c r="L46" s="162"/>
      <c r="M46" s="1"/>
      <c r="N46" s="1"/>
      <c r="O46" s="41"/>
      <c r="P46" s="41"/>
    </row>
    <row r="47" spans="1:16" ht="15.75" customHeight="1" x14ac:dyDescent="0.25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25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25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">
      <c r="A50" s="30"/>
      <c r="I50" s="32"/>
      <c r="J50" s="147"/>
      <c r="K50" s="147"/>
      <c r="L50" s="147"/>
      <c r="M50" s="147"/>
    </row>
    <row r="51" spans="1:16" ht="12.75" customHeight="1" x14ac:dyDescent="0.25">
      <c r="A51" s="30"/>
      <c r="K51" s="32"/>
      <c r="L51" s="32"/>
      <c r="N51" s="33"/>
    </row>
    <row r="52" spans="1:16" ht="15" x14ac:dyDescent="0.2">
      <c r="J52" s="5"/>
      <c r="M52" s="32"/>
    </row>
  </sheetData>
  <mergeCells count="6">
    <mergeCell ref="A1:P1"/>
    <mergeCell ref="A6:P6"/>
    <mergeCell ref="A4:P4"/>
    <mergeCell ref="A2:P2"/>
    <mergeCell ref="A3:P3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2"/>
  <sheetViews>
    <sheetView tabSelected="1" topLeftCell="A16" zoomScale="90" zoomScaleNormal="90" workbookViewId="0">
      <selection activeCell="C45" sqref="C45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">
      <c r="A1" s="252" t="s">
        <v>61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75" x14ac:dyDescent="0.2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75" x14ac:dyDescent="0.2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75" x14ac:dyDescent="0.2">
      <c r="A4" s="252" t="s">
        <v>42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5" x14ac:dyDescent="0.25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5" x14ac:dyDescent="0.25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5" x14ac:dyDescent="0.25">
      <c r="A9" s="123">
        <v>1990</v>
      </c>
      <c r="B9" s="172">
        <v>14.1</v>
      </c>
      <c r="C9" s="172">
        <v>14.1</v>
      </c>
      <c r="D9" s="172">
        <v>14.1</v>
      </c>
      <c r="E9" s="172">
        <v>14.1</v>
      </c>
      <c r="F9" s="172">
        <v>14.2</v>
      </c>
      <c r="G9" s="172">
        <v>14</v>
      </c>
      <c r="H9" s="172">
        <v>13.7</v>
      </c>
      <c r="I9" s="172">
        <v>13.8</v>
      </c>
      <c r="J9" s="172">
        <v>13.9</v>
      </c>
      <c r="K9" s="172">
        <v>13.6</v>
      </c>
      <c r="L9" s="172">
        <v>13.7</v>
      </c>
      <c r="M9" s="172">
        <v>13.7</v>
      </c>
      <c r="N9" s="123"/>
      <c r="O9" s="41">
        <f t="shared" ref="O9:O44" si="0">AVERAGE(B9:M9)</f>
        <v>13.916666666666664</v>
      </c>
      <c r="P9" s="124" t="s">
        <v>23</v>
      </c>
    </row>
    <row r="10" spans="1:16" s="38" customFormat="1" ht="16.5" x14ac:dyDescent="0.25">
      <c r="A10" s="123">
        <v>1991</v>
      </c>
      <c r="B10" s="172">
        <v>13.2</v>
      </c>
      <c r="C10" s="172">
        <v>13.3</v>
      </c>
      <c r="D10" s="172">
        <v>13.4</v>
      </c>
      <c r="E10" s="172">
        <v>13.6</v>
      </c>
      <c r="F10" s="172">
        <v>13.7</v>
      </c>
      <c r="G10" s="172">
        <v>13.8</v>
      </c>
      <c r="H10" s="172">
        <v>13.9</v>
      </c>
      <c r="I10" s="172">
        <v>13.9</v>
      </c>
      <c r="J10" s="172">
        <v>13.8</v>
      </c>
      <c r="K10" s="172">
        <v>14.1</v>
      </c>
      <c r="L10" s="172">
        <v>13.9</v>
      </c>
      <c r="M10" s="172">
        <v>14.2</v>
      </c>
      <c r="N10" s="123"/>
      <c r="O10" s="41">
        <f t="shared" si="0"/>
        <v>13.733333333333334</v>
      </c>
      <c r="P10" s="41">
        <f>(SUM(H9:M9)+SUM(B10:G10))/12</f>
        <v>13.616666666666667</v>
      </c>
    </row>
    <row r="11" spans="1:16" s="38" customFormat="1" ht="16.5" x14ac:dyDescent="0.25">
      <c r="A11" s="123">
        <v>1992</v>
      </c>
      <c r="B11" s="172">
        <v>14.4</v>
      </c>
      <c r="C11" s="172">
        <v>14.4</v>
      </c>
      <c r="D11" s="172">
        <v>14.4</v>
      </c>
      <c r="E11" s="172">
        <v>14.4</v>
      </c>
      <c r="F11" s="172">
        <v>14.4</v>
      </c>
      <c r="G11" s="172">
        <v>14.3</v>
      </c>
      <c r="H11" s="172">
        <v>14.3</v>
      </c>
      <c r="I11" s="172">
        <v>14.5</v>
      </c>
      <c r="J11" s="172">
        <v>13.8</v>
      </c>
      <c r="K11" s="172">
        <v>13.8</v>
      </c>
      <c r="L11" s="172">
        <v>13.8</v>
      </c>
      <c r="M11" s="172">
        <v>13.9</v>
      </c>
      <c r="N11" s="123"/>
      <c r="O11" s="41">
        <f t="shared" si="0"/>
        <v>14.200000000000003</v>
      </c>
      <c r="P11" s="41">
        <f t="shared" ref="P11:P44" si="1">(SUM(H10:M10)+SUM(B11:G11))/12</f>
        <v>14.175000000000002</v>
      </c>
    </row>
    <row r="12" spans="1:16" s="38" customFormat="1" ht="16.5" x14ac:dyDescent="0.25">
      <c r="A12" s="123">
        <v>1993</v>
      </c>
      <c r="B12" s="172">
        <v>13.9</v>
      </c>
      <c r="C12" s="172">
        <v>13.8</v>
      </c>
      <c r="D12" s="172">
        <v>13.8</v>
      </c>
      <c r="E12" s="172">
        <v>14</v>
      </c>
      <c r="F12" s="172">
        <v>14.3</v>
      </c>
      <c r="G12" s="172">
        <v>14.3</v>
      </c>
      <c r="H12" s="172">
        <v>14.3</v>
      </c>
      <c r="I12" s="172">
        <v>14.3</v>
      </c>
      <c r="J12" s="172">
        <v>14.3</v>
      </c>
      <c r="K12" s="172">
        <v>14.3</v>
      </c>
      <c r="L12" s="172">
        <v>14.3</v>
      </c>
      <c r="M12" s="172">
        <v>14.5</v>
      </c>
      <c r="N12" s="123"/>
      <c r="O12" s="41">
        <f t="shared" si="0"/>
        <v>14.174999999999999</v>
      </c>
      <c r="P12" s="41">
        <f t="shared" si="1"/>
        <v>14.016666666666666</v>
      </c>
    </row>
    <row r="13" spans="1:16" s="38" customFormat="1" ht="16.5" x14ac:dyDescent="0.25">
      <c r="A13" s="123">
        <v>1994</v>
      </c>
      <c r="B13" s="172">
        <v>14.2</v>
      </c>
      <c r="C13" s="172">
        <v>14.1</v>
      </c>
      <c r="D13" s="172">
        <v>14.1</v>
      </c>
      <c r="E13" s="172">
        <v>14.4</v>
      </c>
      <c r="F13" s="172">
        <v>14.3</v>
      </c>
      <c r="G13" s="172">
        <v>14.3</v>
      </c>
      <c r="H13" s="172">
        <v>14.4</v>
      </c>
      <c r="I13" s="172">
        <v>14.4</v>
      </c>
      <c r="J13" s="172">
        <v>14.4</v>
      </c>
      <c r="K13" s="172">
        <v>14.3</v>
      </c>
      <c r="L13" s="172">
        <v>14.2</v>
      </c>
      <c r="M13" s="172">
        <v>14.4</v>
      </c>
      <c r="N13" s="123"/>
      <c r="O13" s="41">
        <f t="shared" si="0"/>
        <v>14.291666666666666</v>
      </c>
      <c r="P13" s="41">
        <f t="shared" si="1"/>
        <v>14.283333333333331</v>
      </c>
    </row>
    <row r="14" spans="1:16" s="38" customFormat="1" ht="16.5" x14ac:dyDescent="0.25">
      <c r="A14" s="123">
        <v>1995</v>
      </c>
      <c r="B14" s="172">
        <v>14.2</v>
      </c>
      <c r="C14" s="172">
        <v>14.2</v>
      </c>
      <c r="D14" s="172">
        <v>14.3</v>
      </c>
      <c r="E14" s="172">
        <v>14.3</v>
      </c>
      <c r="F14" s="172">
        <v>14.2</v>
      </c>
      <c r="G14" s="172">
        <v>14.1</v>
      </c>
      <c r="H14" s="172">
        <v>14.1</v>
      </c>
      <c r="I14" s="172">
        <v>14.1</v>
      </c>
      <c r="J14" s="172">
        <v>13.9</v>
      </c>
      <c r="K14" s="172">
        <v>13.9</v>
      </c>
      <c r="L14" s="172">
        <v>13.9</v>
      </c>
      <c r="M14" s="172">
        <v>14.4</v>
      </c>
      <c r="N14" s="125"/>
      <c r="O14" s="41">
        <f t="shared" si="0"/>
        <v>14.133333333333333</v>
      </c>
      <c r="P14" s="41">
        <f t="shared" si="1"/>
        <v>14.283333333333333</v>
      </c>
    </row>
    <row r="15" spans="1:16" s="38" customFormat="1" ht="16.5" x14ac:dyDescent="0.25">
      <c r="A15" s="123">
        <v>1996</v>
      </c>
      <c r="B15" s="172">
        <v>14.2</v>
      </c>
      <c r="C15" s="172">
        <v>14.2</v>
      </c>
      <c r="D15" s="172">
        <v>14.1</v>
      </c>
      <c r="E15" s="172">
        <v>14.1</v>
      </c>
      <c r="F15" s="172">
        <v>14.2</v>
      </c>
      <c r="G15" s="172">
        <v>14.1</v>
      </c>
      <c r="H15" s="172">
        <v>14.2</v>
      </c>
      <c r="I15" s="172">
        <v>14.2</v>
      </c>
      <c r="J15" s="172">
        <v>14.3</v>
      </c>
      <c r="K15" s="172">
        <v>15.2</v>
      </c>
      <c r="L15" s="172">
        <v>15</v>
      </c>
      <c r="M15" s="172">
        <v>15</v>
      </c>
      <c r="N15" s="123"/>
      <c r="O15" s="41">
        <f t="shared" si="0"/>
        <v>14.399999999999999</v>
      </c>
      <c r="P15" s="41">
        <f t="shared" si="1"/>
        <v>14.1</v>
      </c>
    </row>
    <row r="16" spans="1:16" s="38" customFormat="1" ht="16.5" x14ac:dyDescent="0.25">
      <c r="A16" s="123">
        <v>1997</v>
      </c>
      <c r="B16" s="172">
        <v>14.6</v>
      </c>
      <c r="C16" s="172">
        <v>14.4</v>
      </c>
      <c r="D16" s="172">
        <v>14.5</v>
      </c>
      <c r="E16" s="172">
        <v>14.4</v>
      </c>
      <c r="F16" s="172">
        <v>14.5</v>
      </c>
      <c r="G16" s="172">
        <v>14.2</v>
      </c>
      <c r="H16" s="172">
        <v>14.6</v>
      </c>
      <c r="I16" s="172">
        <v>14.8</v>
      </c>
      <c r="J16" s="172">
        <v>14.7</v>
      </c>
      <c r="K16" s="172">
        <v>14.7</v>
      </c>
      <c r="L16" s="172">
        <v>14.9</v>
      </c>
      <c r="M16" s="172">
        <v>14.5</v>
      </c>
      <c r="N16" s="123"/>
      <c r="O16" s="41">
        <f t="shared" si="0"/>
        <v>14.566666666666665</v>
      </c>
      <c r="P16" s="41">
        <f t="shared" si="1"/>
        <v>14.541666666666666</v>
      </c>
    </row>
    <row r="17" spans="1:16" s="38" customFormat="1" ht="16.5" x14ac:dyDescent="0.25">
      <c r="A17" s="123">
        <v>1998</v>
      </c>
      <c r="B17" s="172">
        <v>14.2</v>
      </c>
      <c r="C17" s="172">
        <v>14.2</v>
      </c>
      <c r="D17" s="172">
        <v>14.3</v>
      </c>
      <c r="E17" s="172">
        <v>14.2</v>
      </c>
      <c r="F17" s="172">
        <v>14.2</v>
      </c>
      <c r="G17" s="172">
        <v>14.3</v>
      </c>
      <c r="H17" s="172">
        <v>15</v>
      </c>
      <c r="I17" s="172">
        <v>15.1</v>
      </c>
      <c r="J17" s="172">
        <v>15.1</v>
      </c>
      <c r="K17" s="172">
        <v>15</v>
      </c>
      <c r="L17" s="172">
        <v>15</v>
      </c>
      <c r="M17" s="172">
        <v>15.2</v>
      </c>
      <c r="N17" s="123"/>
      <c r="O17" s="41">
        <f t="shared" si="0"/>
        <v>14.649999999999999</v>
      </c>
      <c r="P17" s="41">
        <f t="shared" si="1"/>
        <v>14.466666666666669</v>
      </c>
    </row>
    <row r="18" spans="1:16" s="38" customFormat="1" ht="16.5" x14ac:dyDescent="0.25">
      <c r="A18" s="123">
        <v>1999</v>
      </c>
      <c r="B18" s="172">
        <v>15.9</v>
      </c>
      <c r="C18" s="172">
        <v>15.1</v>
      </c>
      <c r="D18" s="172">
        <v>15</v>
      </c>
      <c r="E18" s="172">
        <v>15</v>
      </c>
      <c r="F18" s="172">
        <v>15.4</v>
      </c>
      <c r="G18" s="172">
        <v>15.5</v>
      </c>
      <c r="H18" s="172">
        <v>15.7</v>
      </c>
      <c r="I18" s="172">
        <v>15.4</v>
      </c>
      <c r="J18" s="172">
        <v>15.4</v>
      </c>
      <c r="K18" s="172">
        <v>15.3</v>
      </c>
      <c r="L18" s="172">
        <v>15.3</v>
      </c>
      <c r="M18" s="172">
        <v>15.5</v>
      </c>
      <c r="N18" s="123"/>
      <c r="O18" s="41">
        <f t="shared" si="0"/>
        <v>15.375000000000002</v>
      </c>
      <c r="P18" s="41">
        <f t="shared" si="1"/>
        <v>15.191666666666668</v>
      </c>
    </row>
    <row r="19" spans="1:16" s="38" customFormat="1" ht="16.5" x14ac:dyDescent="0.25">
      <c r="A19" s="123">
        <v>2000</v>
      </c>
      <c r="B19" s="172">
        <v>15.4</v>
      </c>
      <c r="C19" s="172">
        <v>19.100000000000001</v>
      </c>
      <c r="D19" s="172">
        <v>19.5</v>
      </c>
      <c r="E19" s="172">
        <v>23.7</v>
      </c>
      <c r="F19" s="172">
        <v>24.1</v>
      </c>
      <c r="G19" s="172">
        <v>23.6</v>
      </c>
      <c r="H19" s="172">
        <v>15.6</v>
      </c>
      <c r="I19" s="172">
        <v>15.5</v>
      </c>
      <c r="J19" s="172">
        <v>15.5</v>
      </c>
      <c r="K19" s="172">
        <v>15.5</v>
      </c>
      <c r="L19" s="172">
        <v>15.9</v>
      </c>
      <c r="M19" s="172">
        <v>16</v>
      </c>
      <c r="N19" s="125"/>
      <c r="O19" s="41">
        <f t="shared" si="0"/>
        <v>18.283333333333335</v>
      </c>
      <c r="P19" s="41">
        <f t="shared" si="1"/>
        <v>18.166666666666668</v>
      </c>
    </row>
    <row r="20" spans="1:16" s="38" customFormat="1" ht="16.5" x14ac:dyDescent="0.25">
      <c r="A20" s="126">
        <v>2001</v>
      </c>
      <c r="B20" s="172">
        <v>14.3</v>
      </c>
      <c r="C20" s="172">
        <v>14.2</v>
      </c>
      <c r="D20" s="172">
        <v>14.3</v>
      </c>
      <c r="E20" s="172">
        <v>14.2</v>
      </c>
      <c r="F20" s="172">
        <v>14.5</v>
      </c>
      <c r="G20" s="172">
        <v>14.7</v>
      </c>
      <c r="H20" s="172">
        <v>14.5</v>
      </c>
      <c r="I20" s="172">
        <v>14.5</v>
      </c>
      <c r="J20" s="172">
        <v>14.5</v>
      </c>
      <c r="K20" s="172">
        <v>14.8</v>
      </c>
      <c r="L20" s="172">
        <v>14.5</v>
      </c>
      <c r="M20" s="172">
        <v>14.6</v>
      </c>
      <c r="N20" s="125"/>
      <c r="O20" s="41">
        <f t="shared" si="0"/>
        <v>14.466666666666667</v>
      </c>
      <c r="P20" s="41">
        <f t="shared" si="1"/>
        <v>15.016666666666666</v>
      </c>
    </row>
    <row r="21" spans="1:16" s="38" customFormat="1" ht="16.5" x14ac:dyDescent="0.25">
      <c r="A21" s="126">
        <v>2002</v>
      </c>
      <c r="B21" s="172">
        <v>14.6</v>
      </c>
      <c r="C21" s="172">
        <v>14.3</v>
      </c>
      <c r="D21" s="172">
        <v>14.3</v>
      </c>
      <c r="E21" s="172">
        <v>14.3</v>
      </c>
      <c r="F21" s="172">
        <v>14.3</v>
      </c>
      <c r="G21" s="172">
        <v>14.4</v>
      </c>
      <c r="H21" s="172">
        <v>14.5</v>
      </c>
      <c r="I21" s="172">
        <v>14.4</v>
      </c>
      <c r="J21" s="172">
        <v>14.4</v>
      </c>
      <c r="K21" s="172">
        <v>14.7</v>
      </c>
      <c r="L21" s="172">
        <v>14.7</v>
      </c>
      <c r="M21" s="172">
        <v>14.8</v>
      </c>
      <c r="N21" s="125"/>
      <c r="O21" s="41">
        <f t="shared" si="0"/>
        <v>14.475</v>
      </c>
      <c r="P21" s="41">
        <f t="shared" si="1"/>
        <v>14.466666666666667</v>
      </c>
    </row>
    <row r="22" spans="1:16" s="38" customFormat="1" ht="16.5" x14ac:dyDescent="0.25">
      <c r="A22" s="123">
        <v>2003</v>
      </c>
      <c r="B22" s="172">
        <v>16</v>
      </c>
      <c r="C22" s="172">
        <v>15.9</v>
      </c>
      <c r="D22" s="172">
        <v>15.8</v>
      </c>
      <c r="E22" s="172">
        <v>15.8</v>
      </c>
      <c r="F22" s="172">
        <v>15.6</v>
      </c>
      <c r="G22" s="172">
        <v>15.5</v>
      </c>
      <c r="H22" s="172">
        <v>15.5</v>
      </c>
      <c r="I22" s="172">
        <v>15.4</v>
      </c>
      <c r="J22" s="172">
        <v>15.3</v>
      </c>
      <c r="K22" s="172">
        <v>14.9</v>
      </c>
      <c r="L22" s="172">
        <v>14.8</v>
      </c>
      <c r="M22" s="172">
        <v>15</v>
      </c>
      <c r="N22" s="127"/>
      <c r="O22" s="41">
        <f t="shared" si="0"/>
        <v>15.458333333333336</v>
      </c>
      <c r="P22" s="41">
        <f t="shared" si="1"/>
        <v>15.174999999999999</v>
      </c>
    </row>
    <row r="23" spans="1:16" s="38" customFormat="1" ht="16.5" x14ac:dyDescent="0.25">
      <c r="A23" s="123">
        <v>2004</v>
      </c>
      <c r="B23" s="172">
        <v>15.5</v>
      </c>
      <c r="C23" s="172">
        <v>15.3</v>
      </c>
      <c r="D23" s="172">
        <v>15.2</v>
      </c>
      <c r="E23" s="172">
        <v>15.1</v>
      </c>
      <c r="F23" s="172">
        <v>14.9</v>
      </c>
      <c r="G23" s="172">
        <v>14.9</v>
      </c>
      <c r="H23" s="172">
        <v>15</v>
      </c>
      <c r="I23" s="172">
        <v>14.9</v>
      </c>
      <c r="J23" s="172">
        <v>15</v>
      </c>
      <c r="K23" s="172">
        <v>15.1</v>
      </c>
      <c r="L23" s="172">
        <v>15.2</v>
      </c>
      <c r="M23" s="172">
        <v>15.1</v>
      </c>
      <c r="N23" s="128"/>
      <c r="O23" s="41">
        <f t="shared" si="0"/>
        <v>15.1</v>
      </c>
      <c r="P23" s="41">
        <f t="shared" si="1"/>
        <v>15.15</v>
      </c>
    </row>
    <row r="24" spans="1:16" s="38" customFormat="1" ht="16.5" x14ac:dyDescent="0.25">
      <c r="A24" s="123">
        <v>2005</v>
      </c>
      <c r="B24" s="172">
        <v>14.9</v>
      </c>
      <c r="C24" s="172">
        <v>14.9</v>
      </c>
      <c r="D24" s="172">
        <v>14.6</v>
      </c>
      <c r="E24" s="172">
        <v>14.6</v>
      </c>
      <c r="F24" s="172">
        <v>14.6</v>
      </c>
      <c r="G24" s="172">
        <v>14.5</v>
      </c>
      <c r="H24" s="172">
        <v>14.7</v>
      </c>
      <c r="I24" s="172">
        <v>14.6</v>
      </c>
      <c r="J24" s="172">
        <v>14.9</v>
      </c>
      <c r="K24" s="172">
        <v>15.2</v>
      </c>
      <c r="L24" s="172">
        <v>15.1</v>
      </c>
      <c r="M24" s="172">
        <v>15.1</v>
      </c>
      <c r="N24" s="128"/>
      <c r="O24" s="41">
        <f t="shared" si="0"/>
        <v>14.80833333333333</v>
      </c>
      <c r="P24" s="41">
        <f t="shared" si="1"/>
        <v>14.866666666666665</v>
      </c>
    </row>
    <row r="25" spans="1:16" s="38" customFormat="1" ht="16.5" x14ac:dyDescent="0.25">
      <c r="A25" s="123">
        <v>2006</v>
      </c>
      <c r="B25" s="172">
        <v>14.8</v>
      </c>
      <c r="C25" s="172">
        <v>14.7</v>
      </c>
      <c r="D25" s="172">
        <v>14.7</v>
      </c>
      <c r="E25" s="172">
        <v>14.5</v>
      </c>
      <c r="F25" s="172">
        <v>14.7</v>
      </c>
      <c r="G25" s="172">
        <v>14.8</v>
      </c>
      <c r="H25" s="172">
        <v>15.1</v>
      </c>
      <c r="I25" s="172">
        <v>14.5</v>
      </c>
      <c r="J25" s="172">
        <v>14.4</v>
      </c>
      <c r="K25" s="172">
        <v>14.4</v>
      </c>
      <c r="L25" s="172">
        <v>14.6</v>
      </c>
      <c r="M25" s="172">
        <v>14.7</v>
      </c>
      <c r="N25" s="127"/>
      <c r="O25" s="41">
        <f t="shared" si="0"/>
        <v>14.658333333333331</v>
      </c>
      <c r="P25" s="41">
        <f t="shared" si="1"/>
        <v>14.816666666666665</v>
      </c>
    </row>
    <row r="26" spans="1:16" s="38" customFormat="1" ht="16.5" x14ac:dyDescent="0.25">
      <c r="A26" s="123">
        <v>2007</v>
      </c>
      <c r="B26" s="172">
        <v>14.6</v>
      </c>
      <c r="C26" s="172">
        <v>14.5</v>
      </c>
      <c r="D26" s="172">
        <v>14.7</v>
      </c>
      <c r="E26" s="172">
        <v>14.7</v>
      </c>
      <c r="F26" s="172">
        <v>14.7</v>
      </c>
      <c r="G26" s="172">
        <v>14.8</v>
      </c>
      <c r="H26" s="172">
        <v>14.8</v>
      </c>
      <c r="I26" s="172">
        <v>14.8</v>
      </c>
      <c r="J26" s="172">
        <v>15</v>
      </c>
      <c r="K26" s="172">
        <v>15</v>
      </c>
      <c r="L26" s="172">
        <v>15</v>
      </c>
      <c r="M26" s="172">
        <v>15.4</v>
      </c>
      <c r="N26" s="127"/>
      <c r="O26" s="41">
        <f t="shared" si="0"/>
        <v>14.833333333333334</v>
      </c>
      <c r="P26" s="41">
        <f t="shared" si="1"/>
        <v>14.641666666666666</v>
      </c>
    </row>
    <row r="27" spans="1:16" s="38" customFormat="1" ht="16.5" x14ac:dyDescent="0.25">
      <c r="A27" s="126">
        <v>2008</v>
      </c>
      <c r="B27" s="172">
        <v>14.8</v>
      </c>
      <c r="C27" s="172">
        <v>14.5</v>
      </c>
      <c r="D27" s="172">
        <v>14.4</v>
      </c>
      <c r="E27" s="172">
        <v>14.7</v>
      </c>
      <c r="F27" s="172">
        <v>14.7</v>
      </c>
      <c r="G27" s="172">
        <v>14.7</v>
      </c>
      <c r="H27" s="172">
        <v>14.7</v>
      </c>
      <c r="I27" s="172">
        <v>14.6</v>
      </c>
      <c r="J27" s="172">
        <v>14.9</v>
      </c>
      <c r="K27" s="172">
        <v>15</v>
      </c>
      <c r="L27" s="172">
        <v>14.8</v>
      </c>
      <c r="M27" s="172">
        <v>14.8</v>
      </c>
      <c r="N27" s="130"/>
      <c r="O27" s="41">
        <f t="shared" si="0"/>
        <v>14.716666666666669</v>
      </c>
      <c r="P27" s="41">
        <f t="shared" si="1"/>
        <v>14.816666666666668</v>
      </c>
    </row>
    <row r="28" spans="1:16" s="38" customFormat="1" ht="16.5" x14ac:dyDescent="0.25">
      <c r="A28" s="123">
        <v>2009</v>
      </c>
      <c r="B28" s="172">
        <v>15.2</v>
      </c>
      <c r="C28" s="172">
        <v>14.8</v>
      </c>
      <c r="D28" s="172">
        <v>14.9</v>
      </c>
      <c r="E28" s="172">
        <v>17.3</v>
      </c>
      <c r="F28" s="172">
        <v>16</v>
      </c>
      <c r="G28" s="172">
        <v>14.5</v>
      </c>
      <c r="H28" s="172">
        <v>14.3</v>
      </c>
      <c r="I28" s="172">
        <v>14.3</v>
      </c>
      <c r="J28" s="172">
        <v>14.4</v>
      </c>
      <c r="K28" s="172">
        <v>14.9</v>
      </c>
      <c r="L28" s="172">
        <v>14.6</v>
      </c>
      <c r="M28" s="172">
        <v>14.5</v>
      </c>
      <c r="N28" s="123"/>
      <c r="O28" s="41">
        <f t="shared" si="0"/>
        <v>14.975</v>
      </c>
      <c r="P28" s="41">
        <f t="shared" si="1"/>
        <v>15.125</v>
      </c>
    </row>
    <row r="29" spans="1:16" s="38" customFormat="1" ht="16.5" x14ac:dyDescent="0.25">
      <c r="A29" s="123">
        <v>2010</v>
      </c>
      <c r="B29" s="172">
        <v>14.8</v>
      </c>
      <c r="C29" s="172">
        <v>15.7</v>
      </c>
      <c r="D29" s="172">
        <v>22.1</v>
      </c>
      <c r="E29" s="172">
        <v>16.5</v>
      </c>
      <c r="F29" s="172">
        <v>23.8</v>
      </c>
      <c r="G29" s="172">
        <v>19.3</v>
      </c>
      <c r="H29" s="172">
        <v>18.100000000000001</v>
      </c>
      <c r="I29" s="172">
        <v>15.9</v>
      </c>
      <c r="J29" s="172">
        <v>14.6</v>
      </c>
      <c r="K29" s="172">
        <v>14.6</v>
      </c>
      <c r="L29" s="172">
        <v>14.5</v>
      </c>
      <c r="M29" s="172">
        <v>14.4</v>
      </c>
      <c r="N29" s="123"/>
      <c r="O29" s="41">
        <f t="shared" si="0"/>
        <v>17.024999999999999</v>
      </c>
      <c r="P29" s="41">
        <f t="shared" si="1"/>
        <v>16.599999999999998</v>
      </c>
    </row>
    <row r="30" spans="1:16" ht="16.5" x14ac:dyDescent="0.25">
      <c r="A30" s="123">
        <v>2011</v>
      </c>
      <c r="B30" s="172">
        <v>14.6</v>
      </c>
      <c r="C30" s="172">
        <v>14.7</v>
      </c>
      <c r="D30" s="172">
        <v>14.6</v>
      </c>
      <c r="E30" s="172">
        <v>14.7</v>
      </c>
      <c r="F30" s="172">
        <v>14.7</v>
      </c>
      <c r="G30" s="172">
        <v>14.5</v>
      </c>
      <c r="H30" s="172">
        <v>14.5</v>
      </c>
      <c r="I30" s="172">
        <v>14.4</v>
      </c>
      <c r="J30" s="172">
        <v>14.7</v>
      </c>
      <c r="K30" s="172">
        <v>14.8</v>
      </c>
      <c r="L30" s="172">
        <v>14.8</v>
      </c>
      <c r="M30" s="172">
        <v>14.6</v>
      </c>
      <c r="N30" s="123"/>
      <c r="O30" s="41">
        <f t="shared" si="0"/>
        <v>14.633333333333335</v>
      </c>
      <c r="P30" s="41">
        <f t="shared" si="1"/>
        <v>14.991666666666667</v>
      </c>
    </row>
    <row r="31" spans="1:16" ht="16.5" x14ac:dyDescent="0.25">
      <c r="A31" s="123">
        <v>2012</v>
      </c>
      <c r="B31" s="172">
        <v>14.5</v>
      </c>
      <c r="C31" s="172">
        <v>14.4</v>
      </c>
      <c r="D31" s="172">
        <v>14.3</v>
      </c>
      <c r="E31" s="172">
        <v>14.3</v>
      </c>
      <c r="F31" s="172">
        <v>14.2</v>
      </c>
      <c r="G31" s="172">
        <v>14</v>
      </c>
      <c r="H31" s="172">
        <v>14</v>
      </c>
      <c r="I31" s="172">
        <v>14.3</v>
      </c>
      <c r="J31" s="172">
        <v>14.4</v>
      </c>
      <c r="K31" s="172">
        <v>14.5</v>
      </c>
      <c r="L31" s="172">
        <v>14.5</v>
      </c>
      <c r="M31" s="172">
        <v>14.6</v>
      </c>
      <c r="N31" s="134"/>
      <c r="O31" s="41">
        <f t="shared" si="0"/>
        <v>14.333333333333334</v>
      </c>
      <c r="P31" s="41">
        <f t="shared" si="1"/>
        <v>14.458333333333334</v>
      </c>
    </row>
    <row r="32" spans="1:16" ht="16.5" x14ac:dyDescent="0.25">
      <c r="A32" s="123">
        <v>2013</v>
      </c>
      <c r="B32" s="172">
        <v>14.2</v>
      </c>
      <c r="C32" s="172">
        <v>14.2</v>
      </c>
      <c r="D32" s="172">
        <v>14.1</v>
      </c>
      <c r="E32" s="172">
        <v>14.1</v>
      </c>
      <c r="F32" s="172">
        <v>14.1</v>
      </c>
      <c r="G32" s="172">
        <v>14</v>
      </c>
      <c r="H32" s="172">
        <v>13.9</v>
      </c>
      <c r="I32" s="172">
        <v>13.8</v>
      </c>
      <c r="J32" s="172">
        <v>13.7</v>
      </c>
      <c r="K32" s="172">
        <v>13.9</v>
      </c>
      <c r="L32" s="172">
        <v>14</v>
      </c>
      <c r="M32" s="172">
        <v>14</v>
      </c>
      <c r="N32" s="134"/>
      <c r="O32" s="41">
        <f t="shared" si="0"/>
        <v>14</v>
      </c>
      <c r="P32" s="41">
        <f t="shared" si="1"/>
        <v>14.25</v>
      </c>
    </row>
    <row r="33" spans="1:16" ht="15.75" customHeight="1" x14ac:dyDescent="0.25">
      <c r="A33" s="123">
        <v>2014</v>
      </c>
      <c r="B33" s="172">
        <v>13.8</v>
      </c>
      <c r="C33" s="172">
        <v>13.7</v>
      </c>
      <c r="D33" s="172">
        <v>13.8</v>
      </c>
      <c r="E33" s="172">
        <v>13.9</v>
      </c>
      <c r="F33" s="172">
        <v>13.9</v>
      </c>
      <c r="G33" s="172">
        <v>13.8</v>
      </c>
      <c r="H33" s="172">
        <v>13.7</v>
      </c>
      <c r="I33" s="173">
        <v>13.7</v>
      </c>
      <c r="J33" s="173">
        <v>13.8</v>
      </c>
      <c r="K33" s="173">
        <v>13.8</v>
      </c>
      <c r="L33" s="174">
        <v>14.1</v>
      </c>
      <c r="M33" s="173">
        <v>14.2</v>
      </c>
      <c r="N33" s="134"/>
      <c r="O33" s="41">
        <f t="shared" si="0"/>
        <v>13.85</v>
      </c>
      <c r="P33" s="41">
        <f t="shared" si="1"/>
        <v>13.85</v>
      </c>
    </row>
    <row r="34" spans="1:16" ht="15.75" customHeight="1" x14ac:dyDescent="0.25">
      <c r="A34" s="123">
        <v>2015</v>
      </c>
      <c r="B34" s="172">
        <v>14.1</v>
      </c>
      <c r="C34" s="172">
        <v>14.3</v>
      </c>
      <c r="D34" s="172">
        <v>14.2</v>
      </c>
      <c r="E34" s="172">
        <v>14.3</v>
      </c>
      <c r="F34" s="172">
        <v>14.1</v>
      </c>
      <c r="G34" s="172">
        <v>14.1</v>
      </c>
      <c r="H34" s="172">
        <v>14.2</v>
      </c>
      <c r="I34" s="173">
        <v>14.1</v>
      </c>
      <c r="J34" s="174">
        <v>14</v>
      </c>
      <c r="K34" s="173">
        <v>14.1</v>
      </c>
      <c r="L34" s="173">
        <v>14.2</v>
      </c>
      <c r="M34" s="173">
        <v>14.6</v>
      </c>
      <c r="N34" s="134"/>
      <c r="O34" s="41">
        <f t="shared" si="0"/>
        <v>14.191666666666663</v>
      </c>
      <c r="P34" s="41">
        <f t="shared" si="1"/>
        <v>14.033333333333331</v>
      </c>
    </row>
    <row r="35" spans="1:16" ht="15.75" customHeight="1" x14ac:dyDescent="0.25">
      <c r="A35" s="123">
        <v>2016</v>
      </c>
      <c r="B35" s="172">
        <v>14.3</v>
      </c>
      <c r="C35" s="172">
        <v>14.4</v>
      </c>
      <c r="D35" s="172">
        <v>14.4</v>
      </c>
      <c r="E35" s="172">
        <v>14.4</v>
      </c>
      <c r="F35" s="172">
        <v>14.4</v>
      </c>
      <c r="G35" s="172">
        <v>14.4</v>
      </c>
      <c r="H35" s="172">
        <v>14.3</v>
      </c>
      <c r="I35" s="173">
        <v>14.3</v>
      </c>
      <c r="J35" s="173">
        <v>14.4</v>
      </c>
      <c r="K35" s="173">
        <v>14.4</v>
      </c>
      <c r="L35" s="173">
        <v>14.7</v>
      </c>
      <c r="M35" s="173">
        <v>14.8</v>
      </c>
      <c r="N35" s="134"/>
      <c r="O35" s="41">
        <f t="shared" si="0"/>
        <v>14.433333333333335</v>
      </c>
      <c r="P35" s="41">
        <f t="shared" si="1"/>
        <v>14.291666666666666</v>
      </c>
    </row>
    <row r="36" spans="1:16" ht="15.75" customHeight="1" x14ac:dyDescent="0.25">
      <c r="A36" s="123">
        <v>2017</v>
      </c>
      <c r="B36" s="172">
        <v>14.7</v>
      </c>
      <c r="C36" s="172">
        <v>14.7</v>
      </c>
      <c r="D36" s="172">
        <v>14.5</v>
      </c>
      <c r="E36" s="172">
        <v>14.6</v>
      </c>
      <c r="F36" s="172">
        <v>14.5</v>
      </c>
      <c r="G36" s="172">
        <v>14.5</v>
      </c>
      <c r="H36" s="172">
        <v>14.4</v>
      </c>
      <c r="I36" s="173">
        <v>14.4</v>
      </c>
      <c r="J36" s="173">
        <v>14.6</v>
      </c>
      <c r="K36" s="173">
        <v>14.5</v>
      </c>
      <c r="L36" s="173">
        <v>15.8</v>
      </c>
      <c r="M36" s="173">
        <v>16.2</v>
      </c>
      <c r="N36" s="134"/>
      <c r="O36" s="41">
        <f t="shared" si="0"/>
        <v>14.783333333333333</v>
      </c>
      <c r="P36" s="41">
        <f t="shared" si="1"/>
        <v>14.533333333333331</v>
      </c>
    </row>
    <row r="37" spans="1:16" ht="15.75" customHeight="1" x14ac:dyDescent="0.25">
      <c r="A37" s="123">
        <v>2018</v>
      </c>
      <c r="B37" s="172">
        <v>15.9</v>
      </c>
      <c r="C37" s="172">
        <v>15.8</v>
      </c>
      <c r="D37" s="172">
        <v>15.8</v>
      </c>
      <c r="E37" s="172">
        <v>16.3</v>
      </c>
      <c r="F37" s="172">
        <v>16.399999999999999</v>
      </c>
      <c r="G37" s="172">
        <v>16.600000000000001</v>
      </c>
      <c r="H37" s="172">
        <v>16.399999999999999</v>
      </c>
      <c r="I37" s="173">
        <v>16.3</v>
      </c>
      <c r="J37" s="173">
        <v>16.5</v>
      </c>
      <c r="K37" s="173">
        <v>16.600000000000001</v>
      </c>
      <c r="L37" s="173">
        <v>16.7</v>
      </c>
      <c r="M37" s="173">
        <v>16.600000000000001</v>
      </c>
      <c r="N37" s="134"/>
      <c r="O37" s="41">
        <f t="shared" si="0"/>
        <v>16.324999999999999</v>
      </c>
      <c r="P37" s="41">
        <f t="shared" si="1"/>
        <v>15.558333333333332</v>
      </c>
    </row>
    <row r="38" spans="1:16" ht="15.75" customHeight="1" x14ac:dyDescent="0.25">
      <c r="A38" s="123">
        <v>2019</v>
      </c>
      <c r="B38" s="214">
        <v>16.399999999999999</v>
      </c>
      <c r="C38" s="214">
        <v>16.5</v>
      </c>
      <c r="D38" s="214">
        <v>16.3</v>
      </c>
      <c r="E38" s="214">
        <v>16.399999999999999</v>
      </c>
      <c r="F38" s="214">
        <v>16.2</v>
      </c>
      <c r="G38" s="214">
        <v>16.3</v>
      </c>
      <c r="H38" s="214">
        <v>16.3</v>
      </c>
      <c r="I38" s="215">
        <v>16.2</v>
      </c>
      <c r="J38" s="215">
        <v>16.3</v>
      </c>
      <c r="K38" s="215">
        <v>16.2</v>
      </c>
      <c r="L38" s="216">
        <v>16.399999999999999</v>
      </c>
      <c r="M38" s="215">
        <v>16.399999999999999</v>
      </c>
      <c r="N38" s="199"/>
      <c r="O38" s="41">
        <f t="shared" si="0"/>
        <v>16.324999999999999</v>
      </c>
      <c r="P38" s="41">
        <f t="shared" si="1"/>
        <v>16.433333333333334</v>
      </c>
    </row>
    <row r="39" spans="1:16" ht="15.75" customHeight="1" x14ac:dyDescent="0.25">
      <c r="A39" s="123">
        <v>2020</v>
      </c>
      <c r="B39" s="214">
        <v>16.600000000000001</v>
      </c>
      <c r="C39" s="214">
        <v>16.899999999999999</v>
      </c>
      <c r="D39" s="214">
        <v>22.5</v>
      </c>
      <c r="E39" s="214">
        <v>22.8</v>
      </c>
      <c r="F39" s="214">
        <v>18.399999999999999</v>
      </c>
      <c r="G39" s="214">
        <v>20.8</v>
      </c>
      <c r="H39" s="214">
        <v>17.399999999999999</v>
      </c>
      <c r="I39" s="216">
        <v>23.6</v>
      </c>
      <c r="J39" s="215">
        <v>23.6</v>
      </c>
      <c r="K39" s="215">
        <v>18.8</v>
      </c>
      <c r="L39" s="216">
        <v>17.8</v>
      </c>
      <c r="M39" s="215">
        <v>17.899999999999999</v>
      </c>
      <c r="N39" s="199"/>
      <c r="O39" s="41">
        <f t="shared" si="0"/>
        <v>19.758333333333333</v>
      </c>
      <c r="P39" s="41">
        <f t="shared" si="1"/>
        <v>17.983333333333334</v>
      </c>
    </row>
    <row r="40" spans="1:16" ht="15.75" customHeight="1" x14ac:dyDescent="0.25">
      <c r="A40" s="123">
        <v>2021</v>
      </c>
      <c r="B40" s="214">
        <v>17.7</v>
      </c>
      <c r="C40" s="214">
        <v>17.5</v>
      </c>
      <c r="D40" s="214">
        <v>17.399999999999999</v>
      </c>
      <c r="E40" s="214">
        <v>17.399999999999999</v>
      </c>
      <c r="F40" s="214">
        <v>17.3</v>
      </c>
      <c r="G40" s="214">
        <v>17.399999999999999</v>
      </c>
      <c r="H40" s="214">
        <v>17.7</v>
      </c>
      <c r="I40" s="216">
        <v>18</v>
      </c>
      <c r="J40" s="216">
        <v>18.100000000000001</v>
      </c>
      <c r="K40" s="215">
        <v>17.899999999999999</v>
      </c>
      <c r="L40" s="216">
        <v>18.399999999999999</v>
      </c>
      <c r="M40" s="216">
        <v>18.5</v>
      </c>
      <c r="N40" s="199"/>
      <c r="O40" s="41">
        <f t="shared" si="0"/>
        <v>17.774999999999999</v>
      </c>
      <c r="P40" s="41">
        <f t="shared" si="1"/>
        <v>18.649999999999999</v>
      </c>
    </row>
    <row r="41" spans="1:16" ht="15.75" customHeight="1" x14ac:dyDescent="0.25">
      <c r="A41" s="123">
        <v>2022</v>
      </c>
      <c r="B41" s="214">
        <v>18.600000000000001</v>
      </c>
      <c r="C41" s="214">
        <v>18.399999999999999</v>
      </c>
      <c r="D41" s="214">
        <v>18.2</v>
      </c>
      <c r="E41" s="214">
        <v>18.399999999999999</v>
      </c>
      <c r="F41" s="214">
        <v>18.5</v>
      </c>
      <c r="G41" s="214">
        <v>18.3</v>
      </c>
      <c r="H41" s="214">
        <v>18.5</v>
      </c>
      <c r="I41" s="216">
        <v>18.8</v>
      </c>
      <c r="J41" s="219">
        <v>18.899999999999999</v>
      </c>
      <c r="K41" s="216">
        <v>19</v>
      </c>
      <c r="L41" s="216">
        <v>19.7</v>
      </c>
      <c r="M41" s="216">
        <v>19.8</v>
      </c>
      <c r="N41" s="199"/>
      <c r="O41" s="41">
        <f t="shared" si="0"/>
        <v>18.758333333333333</v>
      </c>
      <c r="P41" s="41">
        <f t="shared" si="1"/>
        <v>18.25</v>
      </c>
    </row>
    <row r="42" spans="1:16" ht="15.75" customHeight="1" x14ac:dyDescent="0.25">
      <c r="A42" s="123">
        <v>2023</v>
      </c>
      <c r="B42" s="214">
        <v>19.7</v>
      </c>
      <c r="C42" s="214">
        <v>19.8</v>
      </c>
      <c r="D42" s="214">
        <v>19.7</v>
      </c>
      <c r="E42" s="214">
        <v>19.8</v>
      </c>
      <c r="F42" s="214">
        <v>19.7</v>
      </c>
      <c r="G42" s="214">
        <v>19.8</v>
      </c>
      <c r="H42" s="214">
        <v>19.7</v>
      </c>
      <c r="I42" s="216">
        <v>19.7</v>
      </c>
      <c r="J42" s="219">
        <v>20.100000000000001</v>
      </c>
      <c r="K42" s="215">
        <v>20.2</v>
      </c>
      <c r="L42" s="216">
        <v>20.3</v>
      </c>
      <c r="M42" s="216">
        <v>20.2</v>
      </c>
      <c r="N42" s="199"/>
      <c r="O42" s="41">
        <f t="shared" si="0"/>
        <v>19.891666666666662</v>
      </c>
      <c r="P42" s="41">
        <f t="shared" si="1"/>
        <v>19.433333333333334</v>
      </c>
    </row>
    <row r="43" spans="1:16" ht="15.75" customHeight="1" x14ac:dyDescent="0.25">
      <c r="A43" s="123">
        <v>2024</v>
      </c>
      <c r="B43" s="130">
        <v>20.2</v>
      </c>
      <c r="C43" s="130">
        <v>20.399999999999999</v>
      </c>
      <c r="D43" s="130">
        <v>20.3</v>
      </c>
      <c r="E43" s="130">
        <v>20.5</v>
      </c>
      <c r="F43" s="130">
        <v>20.399999999999999</v>
      </c>
      <c r="G43" s="130">
        <v>20.399999999999999</v>
      </c>
      <c r="H43" s="130">
        <v>21</v>
      </c>
      <c r="I43" s="42">
        <v>21.3</v>
      </c>
      <c r="J43" s="42">
        <v>21.3</v>
      </c>
      <c r="K43" s="42">
        <v>21.6</v>
      </c>
      <c r="L43" s="42">
        <v>21.6</v>
      </c>
      <c r="M43" s="42">
        <v>21.7</v>
      </c>
      <c r="N43" s="134"/>
      <c r="O43" s="41">
        <f t="shared" si="0"/>
        <v>20.891666666666666</v>
      </c>
      <c r="P43" s="41">
        <f t="shared" si="1"/>
        <v>20.2</v>
      </c>
    </row>
    <row r="44" spans="1:16" ht="15.75" customHeight="1" x14ac:dyDescent="0.25">
      <c r="A44" s="123">
        <v>2025</v>
      </c>
      <c r="B44" s="126">
        <v>21.6</v>
      </c>
      <c r="C44" s="126">
        <v>21.5</v>
      </c>
      <c r="D44" s="126">
        <v>21.3</v>
      </c>
      <c r="E44" s="126">
        <v>21.1</v>
      </c>
      <c r="F44" s="126">
        <v>20.9</v>
      </c>
      <c r="G44" s="126">
        <v>20.8</v>
      </c>
      <c r="H44" s="126">
        <v>20.6</v>
      </c>
      <c r="I44" s="40">
        <v>20.3</v>
      </c>
      <c r="J44" s="40">
        <v>20.3</v>
      </c>
      <c r="K44" s="40">
        <v>19.7</v>
      </c>
      <c r="L44" s="40">
        <v>20.100000000000001</v>
      </c>
      <c r="M44" s="40">
        <v>20.5</v>
      </c>
      <c r="N44" s="134"/>
      <c r="O44" s="41">
        <f t="shared" si="0"/>
        <v>20.725000000000001</v>
      </c>
      <c r="P44" s="41">
        <f t="shared" si="1"/>
        <v>21.308333333333334</v>
      </c>
    </row>
    <row r="45" spans="1:16" ht="15.75" customHeight="1" x14ac:dyDescent="0.25">
      <c r="A45" s="123">
        <v>2026</v>
      </c>
      <c r="B45" s="126">
        <v>20.100000000000001</v>
      </c>
      <c r="C45" s="130">
        <v>20</v>
      </c>
      <c r="D45" s="126">
        <v>19.7</v>
      </c>
      <c r="E45" s="126" t="s">
        <v>74</v>
      </c>
      <c r="F45" s="126"/>
      <c r="G45" s="126"/>
      <c r="H45" s="126"/>
      <c r="I45" s="40"/>
      <c r="J45" s="40"/>
      <c r="K45" s="40"/>
      <c r="L45" s="40"/>
      <c r="M45" s="40"/>
      <c r="N45" s="134"/>
      <c r="O45" s="41"/>
      <c r="P45" s="41"/>
    </row>
    <row r="46" spans="1:16" ht="15.75" customHeight="1" x14ac:dyDescent="0.25">
      <c r="A46" s="123"/>
      <c r="B46" s="126"/>
      <c r="C46" s="126"/>
      <c r="D46" s="126"/>
      <c r="E46" s="126"/>
      <c r="F46" s="126"/>
      <c r="G46" s="126"/>
      <c r="H46" s="126"/>
      <c r="I46" s="40"/>
      <c r="J46" s="40"/>
      <c r="K46" s="40"/>
      <c r="L46" s="162"/>
      <c r="M46" s="1"/>
      <c r="N46" s="1"/>
      <c r="O46" s="41"/>
      <c r="P46" s="41"/>
    </row>
    <row r="47" spans="1:16" ht="15.75" customHeight="1" x14ac:dyDescent="0.25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25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25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">
      <c r="A50" s="30"/>
      <c r="I50" s="32"/>
      <c r="J50" s="147"/>
      <c r="K50" s="147"/>
      <c r="L50" s="147"/>
      <c r="M50" s="147"/>
    </row>
    <row r="51" spans="1:16" ht="12.75" customHeight="1" x14ac:dyDescent="0.25">
      <c r="A51" s="30"/>
      <c r="K51" s="32"/>
      <c r="L51" s="32"/>
      <c r="N51" s="33"/>
    </row>
    <row r="52" spans="1:16" ht="15" x14ac:dyDescent="0.2">
      <c r="J52" s="5"/>
      <c r="M52" s="32"/>
    </row>
  </sheetData>
  <mergeCells count="6">
    <mergeCell ref="A6:P6"/>
    <mergeCell ref="A1:P1"/>
    <mergeCell ref="A2:P2"/>
    <mergeCell ref="A3:P3"/>
    <mergeCell ref="A4:P4"/>
    <mergeCell ref="A5:P5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2"/>
  <sheetViews>
    <sheetView topLeftCell="A19" zoomScale="90" zoomScaleNormal="90" workbookViewId="0">
      <selection activeCell="B55" sqref="B55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">
      <c r="A1" s="252" t="s">
        <v>44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75" x14ac:dyDescent="0.2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75" x14ac:dyDescent="0.2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75" x14ac:dyDescent="0.2">
      <c r="A4" s="252" t="s">
        <v>43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5" x14ac:dyDescent="0.25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5" x14ac:dyDescent="0.25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5" x14ac:dyDescent="0.25">
      <c r="A9" s="123">
        <v>1990</v>
      </c>
      <c r="B9" s="172">
        <v>233.9</v>
      </c>
      <c r="C9" s="172">
        <v>232.7</v>
      </c>
      <c r="D9" s="172">
        <v>233.2</v>
      </c>
      <c r="E9" s="172">
        <v>232.6</v>
      </c>
      <c r="F9" s="172">
        <v>232.5</v>
      </c>
      <c r="G9" s="172">
        <v>261.2</v>
      </c>
      <c r="H9" s="172">
        <v>261</v>
      </c>
      <c r="I9" s="172">
        <v>232.2</v>
      </c>
      <c r="J9" s="172">
        <v>228.8</v>
      </c>
      <c r="K9" s="172">
        <v>228.8</v>
      </c>
      <c r="L9" s="172">
        <v>229.9</v>
      </c>
      <c r="M9" s="172">
        <v>230.4</v>
      </c>
      <c r="N9" s="123"/>
      <c r="O9" s="41">
        <f t="shared" ref="O9:O43" si="0">AVERAGE(B9:M9)</f>
        <v>236.43333333333339</v>
      </c>
      <c r="P9" s="124" t="s">
        <v>23</v>
      </c>
    </row>
    <row r="10" spans="1:16" s="38" customFormat="1" ht="16.5" x14ac:dyDescent="0.25">
      <c r="A10" s="123">
        <v>1991</v>
      </c>
      <c r="B10" s="172">
        <v>229</v>
      </c>
      <c r="C10" s="172">
        <v>229.8</v>
      </c>
      <c r="D10" s="172">
        <v>228.9</v>
      </c>
      <c r="E10" s="172">
        <v>228.9</v>
      </c>
      <c r="F10" s="172">
        <v>229.4</v>
      </c>
      <c r="G10" s="172">
        <v>252.5</v>
      </c>
      <c r="H10" s="172">
        <v>244.6</v>
      </c>
      <c r="I10" s="172">
        <v>225.2</v>
      </c>
      <c r="J10" s="172">
        <v>227.4</v>
      </c>
      <c r="K10" s="172">
        <v>229.9</v>
      </c>
      <c r="L10" s="172">
        <v>230.5</v>
      </c>
      <c r="M10" s="172">
        <v>231.3</v>
      </c>
      <c r="N10" s="123"/>
      <c r="O10" s="41">
        <f t="shared" si="0"/>
        <v>232.28333333333333</v>
      </c>
      <c r="P10" s="41">
        <f>(SUM(H9:M9)+SUM(B10:G10))/12</f>
        <v>234.13333333333335</v>
      </c>
    </row>
    <row r="11" spans="1:16" s="38" customFormat="1" ht="16.5" x14ac:dyDescent="0.25">
      <c r="A11" s="123">
        <v>1992</v>
      </c>
      <c r="B11" s="172">
        <v>231.7</v>
      </c>
      <c r="C11" s="172">
        <v>232.6</v>
      </c>
      <c r="D11" s="172">
        <v>233.1</v>
      </c>
      <c r="E11" s="172">
        <v>232.3</v>
      </c>
      <c r="F11" s="172">
        <v>232.6</v>
      </c>
      <c r="G11" s="172">
        <v>247.7</v>
      </c>
      <c r="H11" s="172">
        <v>246.8</v>
      </c>
      <c r="I11" s="172">
        <v>226</v>
      </c>
      <c r="J11" s="172">
        <v>230.7</v>
      </c>
      <c r="K11" s="172">
        <v>232.4</v>
      </c>
      <c r="L11" s="172">
        <v>232.2</v>
      </c>
      <c r="M11" s="172">
        <v>232.2</v>
      </c>
      <c r="N11" s="123"/>
      <c r="O11" s="41">
        <f t="shared" si="0"/>
        <v>234.19166666666663</v>
      </c>
      <c r="P11" s="41">
        <f t="shared" ref="P11:P34" si="1">(SUM(H10:M10)+SUM(B11:G11))/12</f>
        <v>233.24166666666665</v>
      </c>
    </row>
    <row r="12" spans="1:16" s="38" customFormat="1" ht="16.5" x14ac:dyDescent="0.25">
      <c r="A12" s="123">
        <v>1993</v>
      </c>
      <c r="B12" s="172">
        <v>229.9</v>
      </c>
      <c r="C12" s="172">
        <v>228.9</v>
      </c>
      <c r="D12" s="172">
        <v>228.3</v>
      </c>
      <c r="E12" s="172">
        <v>227.3</v>
      </c>
      <c r="F12" s="172">
        <v>227.2</v>
      </c>
      <c r="G12" s="172">
        <v>227</v>
      </c>
      <c r="H12" s="172">
        <v>233.5</v>
      </c>
      <c r="I12" s="172">
        <v>233.9</v>
      </c>
      <c r="J12" s="172">
        <v>221.1</v>
      </c>
      <c r="K12" s="172">
        <v>225.4</v>
      </c>
      <c r="L12" s="172">
        <v>228.7</v>
      </c>
      <c r="M12" s="172">
        <v>229.6</v>
      </c>
      <c r="N12" s="123"/>
      <c r="O12" s="41">
        <f t="shared" si="0"/>
        <v>228.4</v>
      </c>
      <c r="P12" s="41">
        <f t="shared" si="1"/>
        <v>230.74166666666667</v>
      </c>
    </row>
    <row r="13" spans="1:16" s="38" customFormat="1" ht="16.5" x14ac:dyDescent="0.25">
      <c r="A13" s="123">
        <v>1994</v>
      </c>
      <c r="B13" s="172">
        <v>229.1</v>
      </c>
      <c r="C13" s="172">
        <v>229.5</v>
      </c>
      <c r="D13" s="172">
        <v>230.7</v>
      </c>
      <c r="E13" s="172">
        <v>231.8</v>
      </c>
      <c r="F13" s="172">
        <v>232.9</v>
      </c>
      <c r="G13" s="172">
        <v>232.9</v>
      </c>
      <c r="H13" s="172">
        <v>258.8</v>
      </c>
      <c r="I13" s="172">
        <v>256.10000000000002</v>
      </c>
      <c r="J13" s="172">
        <v>232.6</v>
      </c>
      <c r="K13" s="172">
        <v>233.1</v>
      </c>
      <c r="L13" s="172">
        <v>232.4</v>
      </c>
      <c r="M13" s="172">
        <v>233.2</v>
      </c>
      <c r="N13" s="123"/>
      <c r="O13" s="41">
        <f t="shared" si="0"/>
        <v>236.09166666666667</v>
      </c>
      <c r="P13" s="41">
        <f t="shared" si="1"/>
        <v>229.92499999999998</v>
      </c>
    </row>
    <row r="14" spans="1:16" s="38" customFormat="1" ht="16.5" x14ac:dyDescent="0.25">
      <c r="A14" s="123">
        <v>1995</v>
      </c>
      <c r="B14" s="172">
        <v>232.1</v>
      </c>
      <c r="C14" s="172">
        <v>232.4</v>
      </c>
      <c r="D14" s="172">
        <v>233.2</v>
      </c>
      <c r="E14" s="172">
        <v>233.4</v>
      </c>
      <c r="F14" s="172">
        <v>233.5</v>
      </c>
      <c r="G14" s="172">
        <v>234</v>
      </c>
      <c r="H14" s="172">
        <v>262.89999999999998</v>
      </c>
      <c r="I14" s="172">
        <v>255.7</v>
      </c>
      <c r="J14" s="172">
        <v>227.8</v>
      </c>
      <c r="K14" s="172">
        <v>231.1</v>
      </c>
      <c r="L14" s="172">
        <v>233.5</v>
      </c>
      <c r="M14" s="172">
        <v>235.2</v>
      </c>
      <c r="N14" s="125"/>
      <c r="O14" s="41">
        <f t="shared" si="0"/>
        <v>237.06666666666663</v>
      </c>
      <c r="P14" s="41">
        <f t="shared" si="1"/>
        <v>237.06666666666669</v>
      </c>
    </row>
    <row r="15" spans="1:16" s="38" customFormat="1" ht="16.5" x14ac:dyDescent="0.25">
      <c r="A15" s="123">
        <v>1996</v>
      </c>
      <c r="B15" s="172">
        <v>234.4</v>
      </c>
      <c r="C15" s="172">
        <v>235.6</v>
      </c>
      <c r="D15" s="172">
        <v>236.5</v>
      </c>
      <c r="E15" s="172">
        <v>237.1</v>
      </c>
      <c r="F15" s="172">
        <v>237.9</v>
      </c>
      <c r="G15" s="172">
        <v>251.3</v>
      </c>
      <c r="H15" s="172">
        <v>334.1</v>
      </c>
      <c r="I15" s="172">
        <v>240.5</v>
      </c>
      <c r="J15" s="172">
        <v>239.2</v>
      </c>
      <c r="K15" s="172">
        <v>241.1</v>
      </c>
      <c r="L15" s="172">
        <v>242.3</v>
      </c>
      <c r="M15" s="172">
        <v>242.1</v>
      </c>
      <c r="N15" s="123"/>
      <c r="O15" s="41">
        <f t="shared" si="0"/>
        <v>247.67499999999998</v>
      </c>
      <c r="P15" s="41">
        <f t="shared" si="1"/>
        <v>239.91666666666666</v>
      </c>
    </row>
    <row r="16" spans="1:16" s="38" customFormat="1" ht="16.5" x14ac:dyDescent="0.25">
      <c r="A16" s="123">
        <v>1997</v>
      </c>
      <c r="B16" s="172">
        <v>238.7</v>
      </c>
      <c r="C16" s="172">
        <v>239</v>
      </c>
      <c r="D16" s="172">
        <v>238.7</v>
      </c>
      <c r="E16" s="172">
        <v>237</v>
      </c>
      <c r="F16" s="172">
        <v>242.7</v>
      </c>
      <c r="G16" s="172">
        <v>264.3</v>
      </c>
      <c r="H16" s="172">
        <v>263.10000000000002</v>
      </c>
      <c r="I16" s="172">
        <v>234.2</v>
      </c>
      <c r="J16" s="172">
        <v>235</v>
      </c>
      <c r="K16" s="172">
        <v>236.8</v>
      </c>
      <c r="L16" s="172">
        <v>237.7</v>
      </c>
      <c r="M16" s="172">
        <v>239.1</v>
      </c>
      <c r="N16" s="123"/>
      <c r="O16" s="41">
        <f t="shared" si="0"/>
        <v>242.19166666666663</v>
      </c>
      <c r="P16" s="41">
        <f t="shared" si="1"/>
        <v>249.97499999999999</v>
      </c>
    </row>
    <row r="17" spans="1:16" s="38" customFormat="1" ht="16.5" x14ac:dyDescent="0.25">
      <c r="A17" s="123">
        <v>1998</v>
      </c>
      <c r="B17" s="172">
        <v>237</v>
      </c>
      <c r="C17" s="172">
        <v>237.4</v>
      </c>
      <c r="D17" s="172">
        <v>239.1</v>
      </c>
      <c r="E17" s="172">
        <v>237.4</v>
      </c>
      <c r="F17" s="172">
        <v>241.2</v>
      </c>
      <c r="G17" s="172">
        <v>263.8</v>
      </c>
      <c r="H17" s="172">
        <v>258.5</v>
      </c>
      <c r="I17" s="172">
        <v>230.7</v>
      </c>
      <c r="J17" s="172">
        <v>230.4</v>
      </c>
      <c r="K17" s="172">
        <v>231.9</v>
      </c>
      <c r="L17" s="172">
        <v>233</v>
      </c>
      <c r="M17" s="172">
        <v>234.7</v>
      </c>
      <c r="N17" s="123"/>
      <c r="O17" s="41">
        <f t="shared" si="0"/>
        <v>239.59166666666667</v>
      </c>
      <c r="P17" s="41">
        <f t="shared" si="1"/>
        <v>241.81666666666663</v>
      </c>
    </row>
    <row r="18" spans="1:16" s="38" customFormat="1" ht="16.5" x14ac:dyDescent="0.25">
      <c r="A18" s="123">
        <v>1999</v>
      </c>
      <c r="B18" s="172">
        <v>227.7</v>
      </c>
      <c r="C18" s="172">
        <v>227.2</v>
      </c>
      <c r="D18" s="172">
        <v>231.5</v>
      </c>
      <c r="E18" s="172">
        <v>222.3</v>
      </c>
      <c r="F18" s="172">
        <v>225.6</v>
      </c>
      <c r="G18" s="172">
        <v>255.1</v>
      </c>
      <c r="H18" s="172">
        <v>245.9</v>
      </c>
      <c r="I18" s="172">
        <v>208.7</v>
      </c>
      <c r="J18" s="172">
        <v>211</v>
      </c>
      <c r="K18" s="172">
        <v>207.2</v>
      </c>
      <c r="L18" s="172">
        <v>209.5</v>
      </c>
      <c r="M18" s="172">
        <v>214.9</v>
      </c>
      <c r="N18" s="123"/>
      <c r="O18" s="41">
        <f t="shared" si="0"/>
        <v>223.88333333333333</v>
      </c>
      <c r="P18" s="41">
        <f t="shared" si="1"/>
        <v>234.04999999999998</v>
      </c>
    </row>
    <row r="19" spans="1:16" s="38" customFormat="1" ht="16.5" x14ac:dyDescent="0.25">
      <c r="A19" s="123">
        <v>2000</v>
      </c>
      <c r="B19" s="172">
        <v>209.4</v>
      </c>
      <c r="C19" s="172">
        <v>211.4</v>
      </c>
      <c r="D19" s="172">
        <v>211.7</v>
      </c>
      <c r="E19" s="172">
        <v>211.2</v>
      </c>
      <c r="F19" s="172">
        <v>212.9</v>
      </c>
      <c r="G19" s="172">
        <v>251.3</v>
      </c>
      <c r="H19" s="172">
        <v>249.1</v>
      </c>
      <c r="I19" s="172">
        <v>208.3</v>
      </c>
      <c r="J19" s="172">
        <v>206.3</v>
      </c>
      <c r="K19" s="172">
        <v>207.8</v>
      </c>
      <c r="L19" s="172">
        <v>207.8</v>
      </c>
      <c r="M19" s="172">
        <v>207.2</v>
      </c>
      <c r="N19" s="125"/>
      <c r="O19" s="41">
        <f t="shared" si="0"/>
        <v>216.20000000000002</v>
      </c>
      <c r="P19" s="41">
        <f t="shared" si="1"/>
        <v>217.0916666666667</v>
      </c>
    </row>
    <row r="20" spans="1:16" s="38" customFormat="1" ht="16.5" x14ac:dyDescent="0.25">
      <c r="A20" s="126">
        <v>2001</v>
      </c>
      <c r="B20" s="172">
        <v>207.7</v>
      </c>
      <c r="C20" s="172">
        <v>209.5</v>
      </c>
      <c r="D20" s="172">
        <v>210.3</v>
      </c>
      <c r="E20" s="172">
        <v>210.5</v>
      </c>
      <c r="F20" s="172">
        <v>209.5</v>
      </c>
      <c r="G20" s="172">
        <v>210</v>
      </c>
      <c r="H20" s="172">
        <v>208.7</v>
      </c>
      <c r="I20" s="172">
        <v>205.4</v>
      </c>
      <c r="J20" s="172">
        <v>207.7</v>
      </c>
      <c r="K20" s="172">
        <v>209.1</v>
      </c>
      <c r="L20" s="172">
        <v>210.9</v>
      </c>
      <c r="M20" s="172">
        <v>215.3</v>
      </c>
      <c r="N20" s="125"/>
      <c r="O20" s="41">
        <f t="shared" si="0"/>
        <v>209.55000000000004</v>
      </c>
      <c r="P20" s="41">
        <f t="shared" si="1"/>
        <v>212</v>
      </c>
    </row>
    <row r="21" spans="1:16" s="38" customFormat="1" ht="16.5" x14ac:dyDescent="0.25">
      <c r="A21" s="126">
        <v>2002</v>
      </c>
      <c r="B21" s="172">
        <v>217.7</v>
      </c>
      <c r="C21" s="172">
        <v>220.6</v>
      </c>
      <c r="D21" s="172">
        <v>220.7</v>
      </c>
      <c r="E21" s="172">
        <v>221.8</v>
      </c>
      <c r="F21" s="172">
        <v>222.2</v>
      </c>
      <c r="G21" s="172">
        <v>232.9</v>
      </c>
      <c r="H21" s="172">
        <v>232.9</v>
      </c>
      <c r="I21" s="172">
        <v>218.6</v>
      </c>
      <c r="J21" s="172">
        <v>221.2</v>
      </c>
      <c r="K21" s="172">
        <v>224</v>
      </c>
      <c r="L21" s="172">
        <v>224.2</v>
      </c>
      <c r="M21" s="172">
        <v>230.9</v>
      </c>
      <c r="N21" s="125"/>
      <c r="O21" s="41">
        <f t="shared" si="0"/>
        <v>223.97500000000002</v>
      </c>
      <c r="P21" s="41">
        <f t="shared" si="1"/>
        <v>216.08333333333334</v>
      </c>
    </row>
    <row r="22" spans="1:16" s="38" customFormat="1" ht="16.5" x14ac:dyDescent="0.25">
      <c r="A22" s="123">
        <v>2003</v>
      </c>
      <c r="B22" s="172">
        <v>224.3</v>
      </c>
      <c r="C22" s="172">
        <v>227.2</v>
      </c>
      <c r="D22" s="172">
        <v>226</v>
      </c>
      <c r="E22" s="172">
        <v>227.9</v>
      </c>
      <c r="F22" s="172">
        <v>228.1</v>
      </c>
      <c r="G22" s="172">
        <v>229.1</v>
      </c>
      <c r="H22" s="172">
        <v>233.8</v>
      </c>
      <c r="I22" s="172">
        <v>223.2</v>
      </c>
      <c r="J22" s="172">
        <v>226</v>
      </c>
      <c r="K22" s="172">
        <v>225.8</v>
      </c>
      <c r="L22" s="172">
        <v>227</v>
      </c>
      <c r="M22" s="172">
        <v>233</v>
      </c>
      <c r="N22" s="127"/>
      <c r="O22" s="41">
        <f t="shared" si="0"/>
        <v>227.61666666666667</v>
      </c>
      <c r="P22" s="41">
        <f t="shared" si="1"/>
        <v>226.20000000000002</v>
      </c>
    </row>
    <row r="23" spans="1:16" s="38" customFormat="1" ht="16.5" x14ac:dyDescent="0.25">
      <c r="A23" s="123">
        <v>2004</v>
      </c>
      <c r="B23" s="172">
        <v>228.6</v>
      </c>
      <c r="C23" s="172">
        <v>225.7</v>
      </c>
      <c r="D23" s="172">
        <v>225.2</v>
      </c>
      <c r="E23" s="172">
        <v>226.3</v>
      </c>
      <c r="F23" s="172">
        <v>227.5</v>
      </c>
      <c r="G23" s="172">
        <v>245.4</v>
      </c>
      <c r="H23" s="172">
        <v>241.3</v>
      </c>
      <c r="I23" s="172">
        <v>224.7</v>
      </c>
      <c r="J23" s="172">
        <v>227.9</v>
      </c>
      <c r="K23" s="172">
        <v>231.4</v>
      </c>
      <c r="L23" s="172">
        <v>231.5</v>
      </c>
      <c r="M23" s="172">
        <v>234.4</v>
      </c>
      <c r="N23" s="128"/>
      <c r="O23" s="41">
        <f t="shared" si="0"/>
        <v>230.82500000000002</v>
      </c>
      <c r="P23" s="41">
        <f t="shared" si="1"/>
        <v>228.95833333333334</v>
      </c>
    </row>
    <row r="24" spans="1:16" s="38" customFormat="1" ht="16.5" x14ac:dyDescent="0.25">
      <c r="A24" s="123">
        <v>2005</v>
      </c>
      <c r="B24" s="172">
        <v>225.3</v>
      </c>
      <c r="C24" s="172">
        <v>226.2</v>
      </c>
      <c r="D24" s="172">
        <v>226</v>
      </c>
      <c r="E24" s="172">
        <v>229</v>
      </c>
      <c r="F24" s="172">
        <v>229.2</v>
      </c>
      <c r="G24" s="172">
        <v>231.4</v>
      </c>
      <c r="H24" s="172">
        <v>228.6</v>
      </c>
      <c r="I24" s="172">
        <v>220.7</v>
      </c>
      <c r="J24" s="172">
        <v>222.5</v>
      </c>
      <c r="K24" s="172">
        <v>225.4</v>
      </c>
      <c r="L24" s="172">
        <v>231.2</v>
      </c>
      <c r="M24" s="172">
        <v>227.9</v>
      </c>
      <c r="N24" s="128"/>
      <c r="O24" s="41">
        <f t="shared" si="0"/>
        <v>226.95000000000002</v>
      </c>
      <c r="P24" s="41">
        <f t="shared" si="1"/>
        <v>229.85833333333335</v>
      </c>
    </row>
    <row r="25" spans="1:16" s="38" customFormat="1" ht="16.5" x14ac:dyDescent="0.25">
      <c r="A25" s="123">
        <v>2006</v>
      </c>
      <c r="B25" s="172">
        <v>223.9</v>
      </c>
      <c r="C25" s="172">
        <v>224.4</v>
      </c>
      <c r="D25" s="172">
        <v>224.7</v>
      </c>
      <c r="E25" s="172">
        <v>224.7</v>
      </c>
      <c r="F25" s="172">
        <v>223.4</v>
      </c>
      <c r="G25" s="172">
        <v>229.1</v>
      </c>
      <c r="H25" s="172">
        <v>230.3</v>
      </c>
      <c r="I25" s="172">
        <v>219.5</v>
      </c>
      <c r="J25" s="172">
        <v>220.7</v>
      </c>
      <c r="K25" s="172">
        <v>220.4</v>
      </c>
      <c r="L25" s="172">
        <v>226</v>
      </c>
      <c r="M25" s="172">
        <v>219.2</v>
      </c>
      <c r="N25" s="127"/>
      <c r="O25" s="41">
        <f t="shared" si="0"/>
        <v>223.85833333333332</v>
      </c>
      <c r="P25" s="41">
        <f t="shared" si="1"/>
        <v>225.54166666666666</v>
      </c>
    </row>
    <row r="26" spans="1:16" s="38" customFormat="1" ht="16.5" x14ac:dyDescent="0.25">
      <c r="A26" s="123">
        <v>2007</v>
      </c>
      <c r="B26" s="172">
        <v>219.3</v>
      </c>
      <c r="C26" s="172">
        <v>219.2</v>
      </c>
      <c r="D26" s="172">
        <v>219.3</v>
      </c>
      <c r="E26" s="172">
        <v>219.2</v>
      </c>
      <c r="F26" s="172">
        <v>219.2</v>
      </c>
      <c r="G26" s="172">
        <v>226.6</v>
      </c>
      <c r="H26" s="172">
        <v>236.1</v>
      </c>
      <c r="I26" s="172">
        <v>212.7</v>
      </c>
      <c r="J26" s="172">
        <v>214.7</v>
      </c>
      <c r="K26" s="172">
        <v>215.2</v>
      </c>
      <c r="L26" s="172">
        <v>216.7</v>
      </c>
      <c r="M26" s="172">
        <v>220.5</v>
      </c>
      <c r="N26" s="127"/>
      <c r="O26" s="41">
        <f t="shared" si="0"/>
        <v>219.89166666666665</v>
      </c>
      <c r="P26" s="41">
        <f t="shared" si="1"/>
        <v>221.57500000000002</v>
      </c>
    </row>
    <row r="27" spans="1:16" s="38" customFormat="1" ht="16.5" x14ac:dyDescent="0.25">
      <c r="A27" s="126">
        <v>2008</v>
      </c>
      <c r="B27" s="172">
        <v>214.5</v>
      </c>
      <c r="C27" s="172">
        <v>215.4</v>
      </c>
      <c r="D27" s="172">
        <v>215.8</v>
      </c>
      <c r="E27" s="172">
        <v>215.8</v>
      </c>
      <c r="F27" s="172">
        <v>215.4</v>
      </c>
      <c r="G27" s="172">
        <v>228</v>
      </c>
      <c r="H27" s="172">
        <v>214.5</v>
      </c>
      <c r="I27" s="172">
        <v>212.5</v>
      </c>
      <c r="J27" s="172">
        <v>216.2</v>
      </c>
      <c r="K27" s="172">
        <v>217.4</v>
      </c>
      <c r="L27" s="172">
        <v>220.9</v>
      </c>
      <c r="M27" s="172">
        <v>224.8</v>
      </c>
      <c r="N27" s="130"/>
      <c r="O27" s="41">
        <f t="shared" si="0"/>
        <v>217.60000000000002</v>
      </c>
      <c r="P27" s="41">
        <f t="shared" si="1"/>
        <v>218.4</v>
      </c>
    </row>
    <row r="28" spans="1:16" s="38" customFormat="1" ht="16.5" x14ac:dyDescent="0.25">
      <c r="A28" s="123">
        <v>2009</v>
      </c>
      <c r="B28" s="172">
        <v>218.1</v>
      </c>
      <c r="C28" s="172">
        <v>218.2</v>
      </c>
      <c r="D28" s="172">
        <v>219.1</v>
      </c>
      <c r="E28" s="172">
        <v>217.9</v>
      </c>
      <c r="F28" s="172">
        <v>219.5</v>
      </c>
      <c r="G28" s="172">
        <v>222.5</v>
      </c>
      <c r="H28" s="172">
        <v>200.1</v>
      </c>
      <c r="I28" s="172">
        <v>199.3</v>
      </c>
      <c r="J28" s="172">
        <v>200.7</v>
      </c>
      <c r="K28" s="172">
        <v>201.8</v>
      </c>
      <c r="L28" s="172">
        <v>201.7</v>
      </c>
      <c r="M28" s="172">
        <v>199.1</v>
      </c>
      <c r="N28" s="123"/>
      <c r="O28" s="41">
        <f t="shared" si="0"/>
        <v>209.83333333333329</v>
      </c>
      <c r="P28" s="41">
        <f t="shared" si="1"/>
        <v>218.46666666666667</v>
      </c>
    </row>
    <row r="29" spans="1:16" s="38" customFormat="1" ht="16.5" x14ac:dyDescent="0.25">
      <c r="A29" s="123">
        <v>2010</v>
      </c>
      <c r="B29" s="172">
        <v>199</v>
      </c>
      <c r="C29" s="172">
        <v>197</v>
      </c>
      <c r="D29" s="172">
        <v>199.1</v>
      </c>
      <c r="E29" s="172">
        <v>195.4</v>
      </c>
      <c r="F29" s="172">
        <v>191.4</v>
      </c>
      <c r="G29" s="172">
        <v>189.4</v>
      </c>
      <c r="H29" s="172">
        <v>183.9</v>
      </c>
      <c r="I29" s="172">
        <v>183.1</v>
      </c>
      <c r="J29" s="172">
        <v>184.5</v>
      </c>
      <c r="K29" s="172">
        <v>185.5</v>
      </c>
      <c r="L29" s="172">
        <v>186.4</v>
      </c>
      <c r="M29" s="172">
        <v>185.1</v>
      </c>
      <c r="N29" s="123"/>
      <c r="O29" s="41">
        <f t="shared" si="0"/>
        <v>189.98333333333332</v>
      </c>
      <c r="P29" s="41">
        <f t="shared" si="1"/>
        <v>197.83333333333334</v>
      </c>
    </row>
    <row r="30" spans="1:16" ht="16.5" x14ac:dyDescent="0.25">
      <c r="A30" s="123">
        <v>2011</v>
      </c>
      <c r="B30" s="172">
        <v>184.1</v>
      </c>
      <c r="C30" s="172">
        <v>185.2</v>
      </c>
      <c r="D30" s="172">
        <v>185.5</v>
      </c>
      <c r="E30" s="172">
        <v>186.6</v>
      </c>
      <c r="F30" s="172">
        <v>186.3</v>
      </c>
      <c r="G30" s="172">
        <v>187.6</v>
      </c>
      <c r="H30" s="172">
        <v>183.4</v>
      </c>
      <c r="I30" s="172">
        <v>178.3</v>
      </c>
      <c r="J30" s="172">
        <v>180.5</v>
      </c>
      <c r="K30" s="172">
        <v>183.1</v>
      </c>
      <c r="L30" s="172">
        <v>190.1</v>
      </c>
      <c r="M30" s="172">
        <v>185.1</v>
      </c>
      <c r="N30" s="123"/>
      <c r="O30" s="41">
        <f t="shared" si="0"/>
        <v>184.64999999999998</v>
      </c>
      <c r="P30" s="41">
        <f t="shared" si="1"/>
        <v>185.31666666666669</v>
      </c>
    </row>
    <row r="31" spans="1:16" ht="16.5" x14ac:dyDescent="0.25">
      <c r="A31" s="123">
        <v>2012</v>
      </c>
      <c r="B31" s="172">
        <v>183.6</v>
      </c>
      <c r="C31" s="172">
        <v>183.1</v>
      </c>
      <c r="D31" s="172">
        <v>184.3</v>
      </c>
      <c r="E31" s="172">
        <v>187.6</v>
      </c>
      <c r="F31" s="172">
        <v>184.4</v>
      </c>
      <c r="G31" s="172">
        <v>185.3</v>
      </c>
      <c r="H31" s="172">
        <v>180.2</v>
      </c>
      <c r="I31" s="172">
        <v>177.3</v>
      </c>
      <c r="J31" s="172">
        <v>182.9</v>
      </c>
      <c r="K31" s="172">
        <v>183.3</v>
      </c>
      <c r="L31" s="172">
        <v>184.7</v>
      </c>
      <c r="M31" s="172">
        <v>184.8</v>
      </c>
      <c r="N31" s="134"/>
      <c r="O31" s="41">
        <f t="shared" si="0"/>
        <v>183.45833333333334</v>
      </c>
      <c r="P31" s="41">
        <f t="shared" si="1"/>
        <v>184.06666666666669</v>
      </c>
    </row>
    <row r="32" spans="1:16" ht="16.5" x14ac:dyDescent="0.25">
      <c r="A32" s="123">
        <v>2013</v>
      </c>
      <c r="B32" s="172">
        <v>177.4</v>
      </c>
      <c r="C32" s="172">
        <v>179.2</v>
      </c>
      <c r="D32" s="172">
        <v>179.1</v>
      </c>
      <c r="E32" s="172">
        <v>177.7</v>
      </c>
      <c r="F32" s="172">
        <v>177.6</v>
      </c>
      <c r="G32" s="172">
        <v>173.5</v>
      </c>
      <c r="H32" s="172">
        <v>168.7</v>
      </c>
      <c r="I32" s="172">
        <v>170.4</v>
      </c>
      <c r="J32" s="172">
        <v>170.3</v>
      </c>
      <c r="K32" s="172">
        <v>169.5</v>
      </c>
      <c r="L32" s="172">
        <v>169.1</v>
      </c>
      <c r="M32" s="172">
        <v>171.7</v>
      </c>
      <c r="N32" s="134"/>
      <c r="O32" s="41">
        <f t="shared" si="0"/>
        <v>173.68333333333331</v>
      </c>
      <c r="P32" s="41">
        <f t="shared" si="1"/>
        <v>179.80833333333331</v>
      </c>
    </row>
    <row r="33" spans="1:16" ht="15.75" customHeight="1" x14ac:dyDescent="0.25">
      <c r="A33" s="123">
        <v>2014</v>
      </c>
      <c r="B33" s="172">
        <v>166.9</v>
      </c>
      <c r="C33" s="172">
        <v>169.5</v>
      </c>
      <c r="D33" s="172">
        <v>169.2</v>
      </c>
      <c r="E33" s="172">
        <v>169.4</v>
      </c>
      <c r="F33" s="172">
        <v>169.4</v>
      </c>
      <c r="G33" s="172">
        <v>164.7</v>
      </c>
      <c r="H33" s="172">
        <v>158.9</v>
      </c>
      <c r="I33" s="173">
        <v>162.80000000000001</v>
      </c>
      <c r="J33" s="174">
        <v>164</v>
      </c>
      <c r="K33" s="174">
        <v>165</v>
      </c>
      <c r="L33" s="173">
        <v>166.3</v>
      </c>
      <c r="M33" s="173">
        <v>165.4</v>
      </c>
      <c r="N33" s="134"/>
      <c r="O33" s="41">
        <f t="shared" si="0"/>
        <v>165.95833333333334</v>
      </c>
      <c r="P33" s="41">
        <f t="shared" si="1"/>
        <v>169.06666666666666</v>
      </c>
    </row>
    <row r="34" spans="1:16" ht="15.75" customHeight="1" x14ac:dyDescent="0.25">
      <c r="A34" s="123">
        <v>2015</v>
      </c>
      <c r="B34" s="172">
        <v>163.6</v>
      </c>
      <c r="C34" s="172">
        <v>165.5</v>
      </c>
      <c r="D34" s="172">
        <v>166.1</v>
      </c>
      <c r="E34" s="172">
        <v>165.7</v>
      </c>
      <c r="F34" s="172">
        <v>162.4</v>
      </c>
      <c r="G34" s="172">
        <v>157.4</v>
      </c>
      <c r="H34" s="172">
        <v>155.6</v>
      </c>
      <c r="I34" s="174">
        <v>160.69999999999999</v>
      </c>
      <c r="J34" s="174">
        <v>161.9</v>
      </c>
      <c r="K34" s="174">
        <v>162.6</v>
      </c>
      <c r="L34" s="174">
        <v>160.9</v>
      </c>
      <c r="M34" s="173">
        <v>161.6</v>
      </c>
      <c r="N34" s="134"/>
      <c r="O34" s="41">
        <f t="shared" si="0"/>
        <v>162</v>
      </c>
      <c r="P34" s="41">
        <f t="shared" si="1"/>
        <v>163.59166666666667</v>
      </c>
    </row>
    <row r="35" spans="1:16" ht="15.75" customHeight="1" x14ac:dyDescent="0.25">
      <c r="A35" s="123">
        <v>2016</v>
      </c>
      <c r="B35" s="172">
        <v>158.6</v>
      </c>
      <c r="C35" s="172">
        <v>159.4</v>
      </c>
      <c r="D35" s="172">
        <v>159.4</v>
      </c>
      <c r="E35" s="172">
        <v>158.80000000000001</v>
      </c>
      <c r="F35" s="172">
        <v>159.6</v>
      </c>
      <c r="G35" s="172">
        <v>154.9</v>
      </c>
      <c r="H35" s="172">
        <v>153.4</v>
      </c>
      <c r="I35" s="173">
        <v>154.9</v>
      </c>
      <c r="J35" s="174">
        <v>157</v>
      </c>
      <c r="K35" s="174">
        <v>158.4</v>
      </c>
      <c r="L35" s="174">
        <v>156.6</v>
      </c>
      <c r="M35" s="173">
        <v>156.9</v>
      </c>
      <c r="N35" s="134"/>
      <c r="O35" s="41">
        <f t="shared" si="0"/>
        <v>157.32500000000002</v>
      </c>
      <c r="P35" s="41">
        <f>(SUM(H34:M34)+SUM(B35:G35))/12</f>
        <v>159.5</v>
      </c>
    </row>
    <row r="36" spans="1:16" ht="15.75" customHeight="1" x14ac:dyDescent="0.25">
      <c r="A36" s="123">
        <v>2017</v>
      </c>
      <c r="B36" s="172">
        <v>152.1</v>
      </c>
      <c r="C36" s="172">
        <v>152.1</v>
      </c>
      <c r="D36" s="172">
        <v>152</v>
      </c>
      <c r="E36" s="172">
        <v>153.69999999999999</v>
      </c>
      <c r="F36" s="172">
        <v>153.4</v>
      </c>
      <c r="G36" s="172">
        <v>148.30000000000001</v>
      </c>
      <c r="H36" s="172">
        <v>144.4</v>
      </c>
      <c r="I36" s="173">
        <v>146.69999999999999</v>
      </c>
      <c r="J36" s="174">
        <v>147.5</v>
      </c>
      <c r="K36" s="174">
        <v>147.9</v>
      </c>
      <c r="L36" s="174">
        <v>148.4</v>
      </c>
      <c r="M36" s="173">
        <v>148.19999999999999</v>
      </c>
      <c r="N36" s="134"/>
      <c r="O36" s="41">
        <f t="shared" si="0"/>
        <v>149.55833333333337</v>
      </c>
      <c r="P36" s="41">
        <f>(SUM(H35:M35)+SUM(B36:G36))/12</f>
        <v>154.06666666666666</v>
      </c>
    </row>
    <row r="37" spans="1:16" ht="15.75" customHeight="1" x14ac:dyDescent="0.25">
      <c r="A37" s="123">
        <v>2018</v>
      </c>
      <c r="B37" s="172">
        <v>145.19999999999999</v>
      </c>
      <c r="C37" s="172">
        <v>144.80000000000001</v>
      </c>
      <c r="D37" s="172">
        <v>144.69999999999999</v>
      </c>
      <c r="E37" s="172">
        <v>144.80000000000001</v>
      </c>
      <c r="F37" s="172">
        <v>144.30000000000001</v>
      </c>
      <c r="G37" s="172">
        <v>141.6</v>
      </c>
      <c r="H37" s="172">
        <v>138.30000000000001</v>
      </c>
      <c r="I37" s="173">
        <v>137.9</v>
      </c>
      <c r="J37" s="174">
        <v>138.69999999999999</v>
      </c>
      <c r="K37" s="174">
        <v>139.6</v>
      </c>
      <c r="L37" s="174">
        <v>139.69999999999999</v>
      </c>
      <c r="M37" s="173">
        <v>140.6</v>
      </c>
      <c r="N37" s="134"/>
      <c r="O37" s="41">
        <f t="shared" si="0"/>
        <v>141.68333333333334</v>
      </c>
      <c r="P37" s="41">
        <f>(SUM(H36:M36)+SUM(B37:G37))/12</f>
        <v>145.70833333333334</v>
      </c>
    </row>
    <row r="38" spans="1:16" ht="15.75" customHeight="1" x14ac:dyDescent="0.25">
      <c r="A38" s="123">
        <v>2019</v>
      </c>
      <c r="B38" s="214">
        <v>137.1</v>
      </c>
      <c r="C38" s="214">
        <v>137</v>
      </c>
      <c r="D38" s="214">
        <v>137.4</v>
      </c>
      <c r="E38" s="214">
        <v>137.69999999999999</v>
      </c>
      <c r="F38" s="214">
        <v>137.4</v>
      </c>
      <c r="G38" s="214">
        <v>136.30000000000001</v>
      </c>
      <c r="H38" s="214">
        <v>133.1</v>
      </c>
      <c r="I38" s="215">
        <v>132.69999999999999</v>
      </c>
      <c r="J38" s="216">
        <v>136.69999999999999</v>
      </c>
      <c r="K38" s="216">
        <v>134.4</v>
      </c>
      <c r="L38" s="216">
        <v>135.6</v>
      </c>
      <c r="M38" s="216">
        <v>134.30000000000001</v>
      </c>
      <c r="N38" s="199"/>
      <c r="O38" s="41">
        <f t="shared" si="0"/>
        <v>135.80833333333334</v>
      </c>
      <c r="P38" s="41">
        <f>(SUM(H37:M37)+SUM(B38:G38))/12</f>
        <v>138.14166666666668</v>
      </c>
    </row>
    <row r="39" spans="1:16" ht="15.75" customHeight="1" x14ac:dyDescent="0.25">
      <c r="A39" s="123">
        <v>2020</v>
      </c>
      <c r="B39" s="214">
        <v>132</v>
      </c>
      <c r="C39" s="214">
        <v>132.69999999999999</v>
      </c>
      <c r="D39" s="214">
        <v>132.30000000000001</v>
      </c>
      <c r="E39" s="214">
        <v>132</v>
      </c>
      <c r="F39" s="214">
        <v>128.6</v>
      </c>
      <c r="G39" s="214">
        <v>124.5</v>
      </c>
      <c r="H39" s="214">
        <v>121.8</v>
      </c>
      <c r="I39" s="215">
        <v>124.6</v>
      </c>
      <c r="J39" s="216">
        <v>126.5</v>
      </c>
      <c r="K39" s="216">
        <v>127.5</v>
      </c>
      <c r="L39" s="216">
        <v>131.9</v>
      </c>
      <c r="M39" s="216">
        <v>130</v>
      </c>
      <c r="N39" s="199"/>
      <c r="O39" s="41">
        <f t="shared" si="0"/>
        <v>128.70000000000002</v>
      </c>
      <c r="P39" s="41">
        <f t="shared" ref="P39:P44" si="2">(SUM(H38:M38)+SUM(B39:G39))/12</f>
        <v>132.40833333333333</v>
      </c>
    </row>
    <row r="40" spans="1:16" ht="15.75" customHeight="1" x14ac:dyDescent="0.25">
      <c r="A40" s="123">
        <v>2021</v>
      </c>
      <c r="B40" s="172">
        <v>129.9</v>
      </c>
      <c r="C40" s="172">
        <v>130.4</v>
      </c>
      <c r="D40" s="172">
        <v>130.69999999999999</v>
      </c>
      <c r="E40" s="172">
        <v>131</v>
      </c>
      <c r="F40" s="172">
        <v>128.30000000000001</v>
      </c>
      <c r="G40" s="172">
        <v>126.4</v>
      </c>
      <c r="H40" s="172">
        <v>125.1</v>
      </c>
      <c r="I40" s="174">
        <v>126.3</v>
      </c>
      <c r="J40" s="174">
        <v>127.1</v>
      </c>
      <c r="K40" s="174">
        <v>128.9</v>
      </c>
      <c r="L40" s="174">
        <v>129.4</v>
      </c>
      <c r="M40" s="174">
        <v>130</v>
      </c>
      <c r="N40" s="134"/>
      <c r="O40" s="41">
        <f t="shared" si="0"/>
        <v>128.625</v>
      </c>
      <c r="P40" s="41">
        <f t="shared" si="2"/>
        <v>128.25</v>
      </c>
    </row>
    <row r="41" spans="1:16" ht="15.75" customHeight="1" x14ac:dyDescent="0.25">
      <c r="A41" s="123">
        <v>2022</v>
      </c>
      <c r="B41" s="172">
        <v>127</v>
      </c>
      <c r="C41" s="172">
        <v>127.9</v>
      </c>
      <c r="D41" s="172">
        <v>129</v>
      </c>
      <c r="E41" s="172">
        <v>127.8</v>
      </c>
      <c r="F41" s="172">
        <v>126.7</v>
      </c>
      <c r="G41" s="172">
        <v>122.7</v>
      </c>
      <c r="H41" s="172">
        <v>120.3</v>
      </c>
      <c r="I41" s="174">
        <v>126.5</v>
      </c>
      <c r="J41" s="174">
        <v>127.9</v>
      </c>
      <c r="K41" s="174">
        <v>128.69999999999999</v>
      </c>
      <c r="L41" s="174">
        <v>130.4</v>
      </c>
      <c r="M41" s="174">
        <v>130.80000000000001</v>
      </c>
      <c r="N41" s="134"/>
      <c r="O41" s="41">
        <f t="shared" si="0"/>
        <v>127.14166666666667</v>
      </c>
      <c r="P41" s="41">
        <f t="shared" si="2"/>
        <v>127.325</v>
      </c>
    </row>
    <row r="42" spans="1:16" ht="15.75" customHeight="1" x14ac:dyDescent="0.25">
      <c r="A42" s="123">
        <v>2023</v>
      </c>
      <c r="B42" s="172">
        <v>129.69999999999999</v>
      </c>
      <c r="C42" s="172">
        <v>130.30000000000001</v>
      </c>
      <c r="D42" s="172">
        <v>130.4</v>
      </c>
      <c r="E42" s="172">
        <v>129.4</v>
      </c>
      <c r="F42" s="172">
        <v>128</v>
      </c>
      <c r="G42" s="172">
        <v>120.4</v>
      </c>
      <c r="H42" s="172">
        <v>119.4</v>
      </c>
      <c r="I42" s="174">
        <v>125.9</v>
      </c>
      <c r="J42" s="174">
        <v>129.30000000000001</v>
      </c>
      <c r="K42" s="174">
        <v>129.69999999999999</v>
      </c>
      <c r="L42" s="174">
        <v>131.5</v>
      </c>
      <c r="M42" s="174">
        <v>131.69999999999999</v>
      </c>
      <c r="N42" s="134"/>
      <c r="O42" s="41">
        <f t="shared" si="0"/>
        <v>127.97500000000001</v>
      </c>
      <c r="P42" s="41">
        <f t="shared" si="2"/>
        <v>127.73333333333335</v>
      </c>
    </row>
    <row r="43" spans="1:16" ht="15.75" customHeight="1" x14ac:dyDescent="0.25">
      <c r="A43" s="123">
        <v>2024</v>
      </c>
      <c r="B43" s="126">
        <v>129.69999999999999</v>
      </c>
      <c r="C43" s="126">
        <v>129.9</v>
      </c>
      <c r="D43" s="126">
        <v>129.9</v>
      </c>
      <c r="E43" s="130">
        <v>129</v>
      </c>
      <c r="F43" s="126">
        <v>127.4</v>
      </c>
      <c r="G43" s="126">
        <v>119.9</v>
      </c>
      <c r="H43" s="130">
        <v>116.5</v>
      </c>
      <c r="I43" s="40">
        <v>123.5</v>
      </c>
      <c r="J43" s="42">
        <v>124.8</v>
      </c>
      <c r="K43" s="40">
        <v>126.1</v>
      </c>
      <c r="L43" s="40">
        <v>127.4</v>
      </c>
      <c r="M43" s="42">
        <v>127</v>
      </c>
      <c r="N43" s="1"/>
      <c r="O43" s="41">
        <f t="shared" si="0"/>
        <v>125.925</v>
      </c>
      <c r="P43" s="41">
        <f t="shared" si="2"/>
        <v>127.77499999999999</v>
      </c>
    </row>
    <row r="44" spans="1:16" ht="15.75" customHeight="1" x14ac:dyDescent="0.25">
      <c r="A44" s="123">
        <v>2025</v>
      </c>
      <c r="B44" s="126">
        <v>124.7</v>
      </c>
      <c r="C44" s="126">
        <v>125.2</v>
      </c>
      <c r="D44" s="126">
        <v>125.7</v>
      </c>
      <c r="E44" s="126">
        <v>125.3</v>
      </c>
      <c r="F44" s="126">
        <v>123.7</v>
      </c>
      <c r="G44" s="130">
        <v>119.6</v>
      </c>
      <c r="H44" s="126">
        <v>115.4</v>
      </c>
      <c r="I44" s="40">
        <v>121.5</v>
      </c>
      <c r="J44" s="40">
        <v>122.3</v>
      </c>
      <c r="K44" s="40">
        <v>122.4</v>
      </c>
      <c r="L44" s="40">
        <v>122.8</v>
      </c>
      <c r="M44" s="40">
        <v>123.4</v>
      </c>
      <c r="N44" s="1"/>
      <c r="O44" s="41">
        <v>122.7</v>
      </c>
      <c r="P44" s="41">
        <f t="shared" si="2"/>
        <v>124.125</v>
      </c>
    </row>
    <row r="45" spans="1:16" ht="15.75" customHeight="1" x14ac:dyDescent="0.25">
      <c r="A45" s="123">
        <v>2026</v>
      </c>
      <c r="B45" s="126">
        <v>120.1</v>
      </c>
      <c r="C45" s="126">
        <v>120.6</v>
      </c>
      <c r="D45" s="126">
        <v>122.8</v>
      </c>
      <c r="E45" s="126" t="s">
        <v>75</v>
      </c>
      <c r="F45" s="126"/>
      <c r="G45" s="130"/>
      <c r="H45" s="126"/>
      <c r="I45" s="40"/>
      <c r="J45" s="40"/>
      <c r="K45" s="40"/>
      <c r="L45" s="40"/>
      <c r="M45" s="40"/>
      <c r="N45" s="1"/>
      <c r="O45" s="41"/>
      <c r="P45" s="41"/>
    </row>
    <row r="46" spans="1:16" ht="15.75" customHeight="1" x14ac:dyDescent="0.25">
      <c r="A46" s="123"/>
      <c r="B46" s="126"/>
      <c r="C46" s="126"/>
      <c r="D46" s="126"/>
      <c r="E46" s="126"/>
      <c r="F46" s="225"/>
      <c r="G46" s="31"/>
      <c r="H46" s="31"/>
      <c r="I46" s="1"/>
      <c r="J46" s="1"/>
      <c r="K46" s="1"/>
      <c r="L46" s="1"/>
      <c r="M46" s="1"/>
      <c r="N46" s="1"/>
      <c r="O46" s="41"/>
      <c r="P46" s="41"/>
    </row>
    <row r="47" spans="1:16" ht="15.75" customHeight="1" x14ac:dyDescent="0.25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25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25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">
      <c r="A50" s="30"/>
      <c r="I50" s="32"/>
      <c r="J50" s="147"/>
      <c r="K50" s="147"/>
      <c r="L50" s="147"/>
      <c r="M50" s="147"/>
    </row>
    <row r="51" spans="1:16" ht="12.75" customHeight="1" x14ac:dyDescent="0.25">
      <c r="A51" s="30"/>
      <c r="K51" s="32"/>
      <c r="L51" s="32"/>
      <c r="N51" s="33"/>
    </row>
    <row r="52" spans="1:16" ht="15" x14ac:dyDescent="0.2">
      <c r="J52" s="5"/>
      <c r="M52" s="32"/>
    </row>
  </sheetData>
  <mergeCells count="6">
    <mergeCell ref="A6:P6"/>
    <mergeCell ref="A1:P1"/>
    <mergeCell ref="A2:P2"/>
    <mergeCell ref="A3:P3"/>
    <mergeCell ref="A4:P4"/>
    <mergeCell ref="A5:P5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9"/>
  <sheetViews>
    <sheetView topLeftCell="A19" zoomScale="90" zoomScaleNormal="90" workbookViewId="0">
      <selection activeCell="B55" sqref="B55"/>
    </sheetView>
  </sheetViews>
  <sheetFormatPr defaultRowHeight="12.75" x14ac:dyDescent="0.2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 x14ac:dyDescent="0.2">
      <c r="A1" s="252" t="s">
        <v>45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75" x14ac:dyDescent="0.2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75" x14ac:dyDescent="0.2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75" x14ac:dyDescent="0.2">
      <c r="A4" s="252" t="s">
        <v>46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75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</row>
    <row r="6" spans="1:16" ht="15.75" x14ac:dyDescent="0.2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5" x14ac:dyDescent="0.25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5" x14ac:dyDescent="0.25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5" x14ac:dyDescent="0.25">
      <c r="A9" s="123">
        <v>1990</v>
      </c>
      <c r="B9" s="172">
        <v>43.5</v>
      </c>
      <c r="C9" s="172">
        <v>43.7</v>
      </c>
      <c r="D9" s="172">
        <v>43.8</v>
      </c>
      <c r="E9" s="172">
        <v>43.3</v>
      </c>
      <c r="F9" s="172">
        <v>43.7</v>
      </c>
      <c r="G9" s="172">
        <v>49.4</v>
      </c>
      <c r="H9" s="172">
        <v>49.2</v>
      </c>
      <c r="I9" s="172">
        <v>43.4</v>
      </c>
      <c r="J9" s="172">
        <v>43.4</v>
      </c>
      <c r="K9" s="172">
        <v>42.8</v>
      </c>
      <c r="L9" s="172">
        <v>42.4</v>
      </c>
      <c r="M9" s="172">
        <v>42.6</v>
      </c>
      <c r="N9" s="123"/>
      <c r="O9" s="41">
        <f t="shared" ref="O9:O43" si="0">AVERAGE(B9:M9)</f>
        <v>44.266666666666659</v>
      </c>
      <c r="P9" s="124" t="s">
        <v>23</v>
      </c>
    </row>
    <row r="10" spans="1:16" s="38" customFormat="1" ht="16.5" x14ac:dyDescent="0.25">
      <c r="A10" s="123">
        <v>1991</v>
      </c>
      <c r="B10" s="172">
        <v>42.3</v>
      </c>
      <c r="C10" s="172">
        <v>42.4</v>
      </c>
      <c r="D10" s="172">
        <v>42.3</v>
      </c>
      <c r="E10" s="172">
        <v>42.4</v>
      </c>
      <c r="F10" s="172">
        <v>43.1</v>
      </c>
      <c r="G10" s="172">
        <v>48.9</v>
      </c>
      <c r="H10" s="172">
        <v>50.1</v>
      </c>
      <c r="I10" s="172">
        <v>44.3</v>
      </c>
      <c r="J10" s="172">
        <v>44.6</v>
      </c>
      <c r="K10" s="172">
        <v>44.8</v>
      </c>
      <c r="L10" s="172">
        <v>44.9</v>
      </c>
      <c r="M10" s="172">
        <v>45</v>
      </c>
      <c r="N10" s="123"/>
      <c r="O10" s="41">
        <f t="shared" si="0"/>
        <v>44.591666666666669</v>
      </c>
      <c r="P10" s="41">
        <f>(SUM(H9:M9)+SUM(B10:G10))/12</f>
        <v>43.766666666666673</v>
      </c>
    </row>
    <row r="11" spans="1:16" s="38" customFormat="1" ht="16.5" x14ac:dyDescent="0.25">
      <c r="A11" s="123">
        <v>1992</v>
      </c>
      <c r="B11" s="172">
        <v>44.7</v>
      </c>
      <c r="C11" s="172">
        <v>44.9</v>
      </c>
      <c r="D11" s="172">
        <v>45.2</v>
      </c>
      <c r="E11" s="172">
        <v>45.4</v>
      </c>
      <c r="F11" s="172">
        <v>46.3</v>
      </c>
      <c r="G11" s="172">
        <v>50</v>
      </c>
      <c r="H11" s="172">
        <v>50.5</v>
      </c>
      <c r="I11" s="172">
        <v>47.4</v>
      </c>
      <c r="J11" s="172">
        <v>48.7</v>
      </c>
      <c r="K11" s="172">
        <v>49.3</v>
      </c>
      <c r="L11" s="172">
        <v>48.6</v>
      </c>
      <c r="M11" s="172">
        <v>47.3</v>
      </c>
      <c r="N11" s="123"/>
      <c r="O11" s="41">
        <f t="shared" si="0"/>
        <v>47.358333333333327</v>
      </c>
      <c r="P11" s="41">
        <f t="shared" ref="P11:P44" si="1">(SUM(H10:M10)+SUM(B11:G11))/12</f>
        <v>45.85</v>
      </c>
    </row>
    <row r="12" spans="1:16" s="38" customFormat="1" ht="16.5" x14ac:dyDescent="0.25">
      <c r="A12" s="123">
        <v>1993</v>
      </c>
      <c r="B12" s="172">
        <v>46.3</v>
      </c>
      <c r="C12" s="172">
        <v>46.2</v>
      </c>
      <c r="D12" s="172">
        <v>46.7</v>
      </c>
      <c r="E12" s="172">
        <v>46.9</v>
      </c>
      <c r="F12" s="172">
        <v>47.4</v>
      </c>
      <c r="G12" s="172">
        <v>47.3</v>
      </c>
      <c r="H12" s="172">
        <v>47.1</v>
      </c>
      <c r="I12" s="172">
        <v>48.3</v>
      </c>
      <c r="J12" s="172">
        <v>47.7</v>
      </c>
      <c r="K12" s="172">
        <v>48</v>
      </c>
      <c r="L12" s="172">
        <v>48.2</v>
      </c>
      <c r="M12" s="172">
        <v>48.4</v>
      </c>
      <c r="N12" s="123"/>
      <c r="O12" s="41">
        <f t="shared" si="0"/>
        <v>47.375</v>
      </c>
      <c r="P12" s="41">
        <f t="shared" si="1"/>
        <v>47.716666666666669</v>
      </c>
    </row>
    <row r="13" spans="1:16" s="38" customFormat="1" ht="16.5" x14ac:dyDescent="0.25">
      <c r="A13" s="123">
        <v>1994</v>
      </c>
      <c r="B13" s="172">
        <v>48</v>
      </c>
      <c r="C13" s="172">
        <v>48.1</v>
      </c>
      <c r="D13" s="172">
        <v>48.4</v>
      </c>
      <c r="E13" s="172">
        <v>48.3</v>
      </c>
      <c r="F13" s="172">
        <v>48.3</v>
      </c>
      <c r="G13" s="172">
        <v>48.4</v>
      </c>
      <c r="H13" s="172">
        <v>49.4</v>
      </c>
      <c r="I13" s="172">
        <v>50.4</v>
      </c>
      <c r="J13" s="172">
        <v>51</v>
      </c>
      <c r="K13" s="172">
        <v>51.5</v>
      </c>
      <c r="L13" s="172">
        <v>52</v>
      </c>
      <c r="M13" s="172">
        <v>53.1</v>
      </c>
      <c r="N13" s="123"/>
      <c r="O13" s="41">
        <f t="shared" si="0"/>
        <v>49.741666666666667</v>
      </c>
      <c r="P13" s="41">
        <f t="shared" si="1"/>
        <v>48.1</v>
      </c>
    </row>
    <row r="14" spans="1:16" s="38" customFormat="1" ht="16.5" x14ac:dyDescent="0.25">
      <c r="A14" s="123">
        <v>1995</v>
      </c>
      <c r="B14" s="172">
        <v>51.5</v>
      </c>
      <c r="C14" s="172">
        <v>52.8</v>
      </c>
      <c r="D14" s="172">
        <v>53.5</v>
      </c>
      <c r="E14" s="172">
        <v>53</v>
      </c>
      <c r="F14" s="172">
        <v>54.3</v>
      </c>
      <c r="G14" s="172">
        <v>54</v>
      </c>
      <c r="H14" s="172">
        <v>53.3</v>
      </c>
      <c r="I14" s="172">
        <v>54.1</v>
      </c>
      <c r="J14" s="172">
        <v>53.3</v>
      </c>
      <c r="K14" s="172">
        <v>53.6</v>
      </c>
      <c r="L14" s="172">
        <v>53.9</v>
      </c>
      <c r="M14" s="172">
        <v>53.4</v>
      </c>
      <c r="N14" s="125"/>
      <c r="O14" s="41">
        <f t="shared" si="0"/>
        <v>53.391666666666673</v>
      </c>
      <c r="P14" s="41">
        <f t="shared" si="1"/>
        <v>52.208333333333336</v>
      </c>
    </row>
    <row r="15" spans="1:16" s="38" customFormat="1" ht="16.5" x14ac:dyDescent="0.25">
      <c r="A15" s="123">
        <v>1996</v>
      </c>
      <c r="B15" s="172">
        <v>53</v>
      </c>
      <c r="C15" s="172">
        <v>53.2</v>
      </c>
      <c r="D15" s="172">
        <v>53.2</v>
      </c>
      <c r="E15" s="172">
        <v>53.4</v>
      </c>
      <c r="F15" s="172">
        <v>53.8</v>
      </c>
      <c r="G15" s="172">
        <v>54</v>
      </c>
      <c r="H15" s="172">
        <v>53.6</v>
      </c>
      <c r="I15" s="172">
        <v>54.6</v>
      </c>
      <c r="J15" s="172">
        <v>55.8</v>
      </c>
      <c r="K15" s="172">
        <v>56.5</v>
      </c>
      <c r="L15" s="172">
        <v>55.8</v>
      </c>
      <c r="M15" s="172">
        <v>55.6</v>
      </c>
      <c r="N15" s="123"/>
      <c r="O15" s="41">
        <f t="shared" si="0"/>
        <v>54.375000000000007</v>
      </c>
      <c r="P15" s="41">
        <f t="shared" si="1"/>
        <v>53.516666666666673</v>
      </c>
    </row>
    <row r="16" spans="1:16" s="38" customFormat="1" ht="16.5" x14ac:dyDescent="0.25">
      <c r="A16" s="123">
        <v>1997</v>
      </c>
      <c r="B16" s="172">
        <v>53.8</v>
      </c>
      <c r="C16" s="172">
        <v>53.4</v>
      </c>
      <c r="D16" s="172">
        <v>53.3</v>
      </c>
      <c r="E16" s="172">
        <v>53.4</v>
      </c>
      <c r="F16" s="172">
        <v>53.2</v>
      </c>
      <c r="G16" s="172">
        <v>53.5</v>
      </c>
      <c r="H16" s="172">
        <v>52.7</v>
      </c>
      <c r="I16" s="172">
        <v>53.1</v>
      </c>
      <c r="J16" s="172">
        <v>53.2</v>
      </c>
      <c r="K16" s="172">
        <v>52.9</v>
      </c>
      <c r="L16" s="172">
        <v>53.2</v>
      </c>
      <c r="M16" s="172">
        <v>54.3</v>
      </c>
      <c r="N16" s="123"/>
      <c r="O16" s="41">
        <f t="shared" si="0"/>
        <v>53.333333333333336</v>
      </c>
      <c r="P16" s="41">
        <f t="shared" si="1"/>
        <v>54.375</v>
      </c>
    </row>
    <row r="17" spans="1:16" s="38" customFormat="1" ht="16.5" x14ac:dyDescent="0.25">
      <c r="A17" s="123">
        <v>1998</v>
      </c>
      <c r="B17" s="172">
        <v>52.6</v>
      </c>
      <c r="C17" s="172">
        <v>52.8</v>
      </c>
      <c r="D17" s="172">
        <v>52.8</v>
      </c>
      <c r="E17" s="172">
        <v>53.1</v>
      </c>
      <c r="F17" s="172">
        <v>53.5</v>
      </c>
      <c r="G17" s="172">
        <v>54.1</v>
      </c>
      <c r="H17" s="172">
        <v>55.8</v>
      </c>
      <c r="I17" s="172">
        <v>53</v>
      </c>
      <c r="J17" s="172">
        <v>52.4</v>
      </c>
      <c r="K17" s="172">
        <v>52.6</v>
      </c>
      <c r="L17" s="172">
        <v>52.4</v>
      </c>
      <c r="M17" s="172">
        <v>53.7</v>
      </c>
      <c r="N17" s="123"/>
      <c r="O17" s="41">
        <f t="shared" si="0"/>
        <v>53.233333333333327</v>
      </c>
      <c r="P17" s="41">
        <f t="shared" si="1"/>
        <v>53.191666666666663</v>
      </c>
    </row>
    <row r="18" spans="1:16" s="38" customFormat="1" ht="16.5" x14ac:dyDescent="0.25">
      <c r="A18" s="123">
        <v>1999</v>
      </c>
      <c r="B18" s="172">
        <v>52.1</v>
      </c>
      <c r="C18" s="172">
        <v>52.5</v>
      </c>
      <c r="D18" s="172">
        <v>52.8</v>
      </c>
      <c r="E18" s="172">
        <v>52.6</v>
      </c>
      <c r="F18" s="172">
        <v>52.8</v>
      </c>
      <c r="G18" s="172">
        <v>52.6</v>
      </c>
      <c r="H18" s="172">
        <v>52.7</v>
      </c>
      <c r="I18" s="172">
        <v>50.9</v>
      </c>
      <c r="J18" s="172">
        <v>51.3</v>
      </c>
      <c r="K18" s="172">
        <v>51.5</v>
      </c>
      <c r="L18" s="172">
        <v>51.5</v>
      </c>
      <c r="M18" s="172">
        <v>50.9</v>
      </c>
      <c r="N18" s="123"/>
      <c r="O18" s="41">
        <f t="shared" si="0"/>
        <v>52.016666666666659</v>
      </c>
      <c r="P18" s="41">
        <f t="shared" si="1"/>
        <v>52.941666666666663</v>
      </c>
    </row>
    <row r="19" spans="1:16" s="38" customFormat="1" ht="16.5" x14ac:dyDescent="0.25">
      <c r="A19" s="123">
        <v>2000</v>
      </c>
      <c r="B19" s="172">
        <v>50.3</v>
      </c>
      <c r="C19" s="172">
        <v>50.4</v>
      </c>
      <c r="D19" s="172">
        <v>50.6</v>
      </c>
      <c r="E19" s="172">
        <v>49.8</v>
      </c>
      <c r="F19" s="172">
        <v>50.2</v>
      </c>
      <c r="G19" s="172">
        <v>50.4</v>
      </c>
      <c r="H19" s="172">
        <v>50.5</v>
      </c>
      <c r="I19" s="172">
        <v>52.8</v>
      </c>
      <c r="J19" s="172">
        <v>53.8</v>
      </c>
      <c r="K19" s="172">
        <v>54.1</v>
      </c>
      <c r="L19" s="172">
        <v>54.1</v>
      </c>
      <c r="M19" s="172">
        <v>53.8</v>
      </c>
      <c r="N19" s="125"/>
      <c r="O19" s="41">
        <f t="shared" si="0"/>
        <v>51.733333333333327</v>
      </c>
      <c r="P19" s="41">
        <f t="shared" si="1"/>
        <v>50.874999999999993</v>
      </c>
    </row>
    <row r="20" spans="1:16" s="38" customFormat="1" ht="16.5" x14ac:dyDescent="0.25">
      <c r="A20" s="126">
        <v>2001</v>
      </c>
      <c r="B20" s="172">
        <v>58</v>
      </c>
      <c r="C20" s="172">
        <v>58.1</v>
      </c>
      <c r="D20" s="172">
        <v>59.1</v>
      </c>
      <c r="E20" s="172">
        <v>58.3</v>
      </c>
      <c r="F20" s="172">
        <v>57.6</v>
      </c>
      <c r="G20" s="172">
        <v>58.3</v>
      </c>
      <c r="H20" s="172">
        <v>58</v>
      </c>
      <c r="I20" s="172">
        <v>58.7</v>
      </c>
      <c r="J20" s="172">
        <v>58.2</v>
      </c>
      <c r="K20" s="172">
        <v>58.3</v>
      </c>
      <c r="L20" s="172">
        <v>57.8</v>
      </c>
      <c r="M20" s="172">
        <v>59.6</v>
      </c>
      <c r="N20" s="125"/>
      <c r="O20" s="41">
        <f t="shared" si="0"/>
        <v>58.333333333333336</v>
      </c>
      <c r="P20" s="41">
        <f t="shared" si="1"/>
        <v>55.708333333333336</v>
      </c>
    </row>
    <row r="21" spans="1:16" s="38" customFormat="1" ht="16.5" x14ac:dyDescent="0.25">
      <c r="A21" s="126">
        <v>2002</v>
      </c>
      <c r="B21" s="172">
        <v>58.5</v>
      </c>
      <c r="C21" s="172">
        <v>58.3</v>
      </c>
      <c r="D21" s="172">
        <v>59.1</v>
      </c>
      <c r="E21" s="172">
        <v>60.6</v>
      </c>
      <c r="F21" s="172">
        <v>55.3</v>
      </c>
      <c r="G21" s="172">
        <v>55.1</v>
      </c>
      <c r="H21" s="172">
        <v>55.3</v>
      </c>
      <c r="I21" s="172">
        <v>56</v>
      </c>
      <c r="J21" s="172">
        <v>56.6</v>
      </c>
      <c r="K21" s="172">
        <v>56</v>
      </c>
      <c r="L21" s="172">
        <v>56.3</v>
      </c>
      <c r="M21" s="172">
        <v>56.6</v>
      </c>
      <c r="N21" s="125"/>
      <c r="O21" s="41">
        <f t="shared" si="0"/>
        <v>56.975000000000001</v>
      </c>
      <c r="P21" s="41">
        <f t="shared" si="1"/>
        <v>58.125</v>
      </c>
    </row>
    <row r="22" spans="1:16" s="38" customFormat="1" ht="16.5" x14ac:dyDescent="0.25">
      <c r="A22" s="123">
        <v>2003</v>
      </c>
      <c r="B22" s="172">
        <v>55.4</v>
      </c>
      <c r="C22" s="172">
        <v>56</v>
      </c>
      <c r="D22" s="172">
        <v>56.3</v>
      </c>
      <c r="E22" s="172">
        <v>56.3</v>
      </c>
      <c r="F22" s="172">
        <v>56.9</v>
      </c>
      <c r="G22" s="172">
        <v>58.4</v>
      </c>
      <c r="H22" s="172">
        <v>59.6</v>
      </c>
      <c r="I22" s="172">
        <v>58.2</v>
      </c>
      <c r="J22" s="172">
        <v>58.5</v>
      </c>
      <c r="K22" s="172">
        <v>58.2</v>
      </c>
      <c r="L22" s="172">
        <v>58.8</v>
      </c>
      <c r="M22" s="172">
        <v>59.6</v>
      </c>
      <c r="N22" s="127"/>
      <c r="O22" s="41">
        <f t="shared" si="0"/>
        <v>57.68333333333333</v>
      </c>
      <c r="P22" s="41">
        <f t="shared" si="1"/>
        <v>56.341666666666661</v>
      </c>
    </row>
    <row r="23" spans="1:16" s="38" customFormat="1" ht="16.5" x14ac:dyDescent="0.25">
      <c r="A23" s="123">
        <v>2004</v>
      </c>
      <c r="B23" s="172">
        <v>58.4</v>
      </c>
      <c r="C23" s="172">
        <v>58.7</v>
      </c>
      <c r="D23" s="172">
        <v>59.8</v>
      </c>
      <c r="E23" s="172">
        <v>60.2</v>
      </c>
      <c r="F23" s="172">
        <v>60.5</v>
      </c>
      <c r="G23" s="172">
        <v>61.1</v>
      </c>
      <c r="H23" s="172">
        <v>61.8</v>
      </c>
      <c r="I23" s="172">
        <v>63</v>
      </c>
      <c r="J23" s="172">
        <v>63</v>
      </c>
      <c r="K23" s="172">
        <v>63.7</v>
      </c>
      <c r="L23" s="172">
        <v>63.7</v>
      </c>
      <c r="M23" s="172">
        <v>63.8</v>
      </c>
      <c r="N23" s="128"/>
      <c r="O23" s="41">
        <f t="shared" si="0"/>
        <v>61.475000000000001</v>
      </c>
      <c r="P23" s="41">
        <f t="shared" si="1"/>
        <v>59.300000000000004</v>
      </c>
    </row>
    <row r="24" spans="1:16" s="38" customFormat="1" ht="16.5" x14ac:dyDescent="0.25">
      <c r="A24" s="123">
        <v>2005</v>
      </c>
      <c r="B24" s="172">
        <v>62.2</v>
      </c>
      <c r="C24" s="172">
        <v>62.8</v>
      </c>
      <c r="D24" s="172">
        <v>63.6</v>
      </c>
      <c r="E24" s="172">
        <v>63.3</v>
      </c>
      <c r="F24" s="172">
        <v>63</v>
      </c>
      <c r="G24" s="172">
        <v>63.3</v>
      </c>
      <c r="H24" s="172">
        <v>62.6</v>
      </c>
      <c r="I24" s="172">
        <v>62.1</v>
      </c>
      <c r="J24" s="172">
        <v>62.7</v>
      </c>
      <c r="K24" s="172">
        <v>62.3</v>
      </c>
      <c r="L24" s="172">
        <v>62.3</v>
      </c>
      <c r="M24" s="172">
        <v>62.5</v>
      </c>
      <c r="N24" s="128"/>
      <c r="O24" s="41">
        <f t="shared" si="0"/>
        <v>62.724999999999994</v>
      </c>
      <c r="P24" s="41">
        <f t="shared" si="1"/>
        <v>63.1</v>
      </c>
    </row>
    <row r="25" spans="1:16" s="38" customFormat="1" ht="16.5" x14ac:dyDescent="0.25">
      <c r="A25" s="123">
        <v>2006</v>
      </c>
      <c r="B25" s="172">
        <v>61.3</v>
      </c>
      <c r="C25" s="172">
        <v>61.5</v>
      </c>
      <c r="D25" s="172">
        <v>62.1</v>
      </c>
      <c r="E25" s="172">
        <v>62.2</v>
      </c>
      <c r="F25" s="172">
        <v>62.1</v>
      </c>
      <c r="G25" s="172">
        <v>61.9</v>
      </c>
      <c r="H25" s="172">
        <v>60.2</v>
      </c>
      <c r="I25" s="172">
        <v>60.2</v>
      </c>
      <c r="J25" s="172">
        <v>61.4</v>
      </c>
      <c r="K25" s="172">
        <v>62.2</v>
      </c>
      <c r="L25" s="172">
        <v>62.5</v>
      </c>
      <c r="M25" s="172">
        <v>63</v>
      </c>
      <c r="N25" s="127"/>
      <c r="O25" s="41">
        <f t="shared" si="0"/>
        <v>61.716666666666669</v>
      </c>
      <c r="P25" s="41">
        <f t="shared" si="1"/>
        <v>62.133333333333333</v>
      </c>
    </row>
    <row r="26" spans="1:16" s="38" customFormat="1" ht="16.5" x14ac:dyDescent="0.25">
      <c r="A26" s="123">
        <v>2007</v>
      </c>
      <c r="B26" s="172">
        <v>60.8</v>
      </c>
      <c r="C26" s="172">
        <v>61.5</v>
      </c>
      <c r="D26" s="172">
        <v>62.2</v>
      </c>
      <c r="E26" s="172">
        <v>62.5</v>
      </c>
      <c r="F26" s="172">
        <v>63.1</v>
      </c>
      <c r="G26" s="172">
        <v>63.3</v>
      </c>
      <c r="H26" s="172">
        <v>62.2</v>
      </c>
      <c r="I26" s="172">
        <v>62.6</v>
      </c>
      <c r="J26" s="172">
        <v>62.9</v>
      </c>
      <c r="K26" s="172">
        <v>63.4</v>
      </c>
      <c r="L26" s="172">
        <v>63.5</v>
      </c>
      <c r="M26" s="172">
        <v>63.7</v>
      </c>
      <c r="N26" s="127"/>
      <c r="O26" s="41">
        <f t="shared" si="0"/>
        <v>62.641666666666673</v>
      </c>
      <c r="P26" s="41">
        <f t="shared" si="1"/>
        <v>61.908333333333339</v>
      </c>
    </row>
    <row r="27" spans="1:16" s="38" customFormat="1" ht="16.5" x14ac:dyDescent="0.25">
      <c r="A27" s="126">
        <v>2008</v>
      </c>
      <c r="B27" s="172">
        <v>62.5</v>
      </c>
      <c r="C27" s="172">
        <v>63.4</v>
      </c>
      <c r="D27" s="172">
        <v>64.599999999999994</v>
      </c>
      <c r="E27" s="172">
        <v>65.5</v>
      </c>
      <c r="F27" s="172">
        <v>66.2</v>
      </c>
      <c r="G27" s="172">
        <v>73.8</v>
      </c>
      <c r="H27" s="172">
        <v>70.099999999999994</v>
      </c>
      <c r="I27" s="172">
        <v>65.400000000000006</v>
      </c>
      <c r="J27" s="172">
        <v>68.3</v>
      </c>
      <c r="K27" s="172">
        <v>68.8</v>
      </c>
      <c r="L27" s="172">
        <v>68.400000000000006</v>
      </c>
      <c r="M27" s="172">
        <v>68.2</v>
      </c>
      <c r="N27" s="130"/>
      <c r="O27" s="41">
        <f t="shared" si="0"/>
        <v>67.099999999999994</v>
      </c>
      <c r="P27" s="41">
        <f t="shared" si="1"/>
        <v>64.524999999999991</v>
      </c>
    </row>
    <row r="28" spans="1:16" s="38" customFormat="1" ht="16.5" x14ac:dyDescent="0.25">
      <c r="A28" s="123">
        <v>2009</v>
      </c>
      <c r="B28" s="172">
        <v>62.8</v>
      </c>
      <c r="C28" s="172">
        <v>62.7</v>
      </c>
      <c r="D28" s="172">
        <v>63.3</v>
      </c>
      <c r="E28" s="172">
        <v>63.1</v>
      </c>
      <c r="F28" s="172">
        <v>65.099999999999994</v>
      </c>
      <c r="G28" s="172">
        <v>79</v>
      </c>
      <c r="H28" s="172">
        <v>76.400000000000006</v>
      </c>
      <c r="I28" s="172">
        <v>59.8</v>
      </c>
      <c r="J28" s="172">
        <v>60</v>
      </c>
      <c r="K28" s="172">
        <v>60.4</v>
      </c>
      <c r="L28" s="172">
        <v>60</v>
      </c>
      <c r="M28" s="172">
        <v>60.9</v>
      </c>
      <c r="N28" s="123"/>
      <c r="O28" s="41">
        <f t="shared" si="0"/>
        <v>64.458333333333329</v>
      </c>
      <c r="P28" s="41">
        <f t="shared" si="1"/>
        <v>67.100000000000009</v>
      </c>
    </row>
    <row r="29" spans="1:16" s="38" customFormat="1" ht="16.5" x14ac:dyDescent="0.25">
      <c r="A29" s="123">
        <v>2010</v>
      </c>
      <c r="B29" s="172">
        <v>59.2</v>
      </c>
      <c r="C29" s="172">
        <v>59.9</v>
      </c>
      <c r="D29" s="172">
        <v>60.7</v>
      </c>
      <c r="E29" s="172">
        <v>59.6</v>
      </c>
      <c r="F29" s="172">
        <v>60</v>
      </c>
      <c r="G29" s="172">
        <v>68.2</v>
      </c>
      <c r="H29" s="172">
        <v>64</v>
      </c>
      <c r="I29" s="172">
        <v>59.1</v>
      </c>
      <c r="J29" s="172">
        <v>59.4</v>
      </c>
      <c r="K29" s="172">
        <v>58.6</v>
      </c>
      <c r="L29" s="172">
        <v>58.3</v>
      </c>
      <c r="M29" s="172">
        <v>60</v>
      </c>
      <c r="N29" s="123"/>
      <c r="O29" s="41">
        <f t="shared" si="0"/>
        <v>60.583333333333336</v>
      </c>
      <c r="P29" s="41">
        <f t="shared" si="1"/>
        <v>62.091666666666661</v>
      </c>
    </row>
    <row r="30" spans="1:16" ht="16.5" x14ac:dyDescent="0.25">
      <c r="A30" s="123">
        <v>2011</v>
      </c>
      <c r="B30" s="172">
        <v>57.7</v>
      </c>
      <c r="C30" s="172">
        <v>58.1</v>
      </c>
      <c r="D30" s="172">
        <v>58.3</v>
      </c>
      <c r="E30" s="172">
        <v>58.7</v>
      </c>
      <c r="F30" s="172">
        <v>59</v>
      </c>
      <c r="G30" s="172">
        <v>65.400000000000006</v>
      </c>
      <c r="H30" s="172">
        <v>63.9</v>
      </c>
      <c r="I30" s="172">
        <v>58.7</v>
      </c>
      <c r="J30" s="172">
        <v>58.4</v>
      </c>
      <c r="K30" s="172">
        <v>58.1</v>
      </c>
      <c r="L30" s="172">
        <v>58.4</v>
      </c>
      <c r="M30" s="172">
        <v>59.3</v>
      </c>
      <c r="N30" s="123"/>
      <c r="O30" s="41">
        <f t="shared" si="0"/>
        <v>59.5</v>
      </c>
      <c r="P30" s="41">
        <f t="shared" si="1"/>
        <v>59.716666666666669</v>
      </c>
    </row>
    <row r="31" spans="1:16" ht="16.5" x14ac:dyDescent="0.25">
      <c r="A31" s="123">
        <v>2012</v>
      </c>
      <c r="B31" s="172">
        <v>58.6</v>
      </c>
      <c r="C31" s="172">
        <v>59.1</v>
      </c>
      <c r="D31" s="172">
        <v>59.4</v>
      </c>
      <c r="E31" s="172">
        <v>59.4</v>
      </c>
      <c r="F31" s="172">
        <v>59.5</v>
      </c>
      <c r="G31" s="172">
        <v>66</v>
      </c>
      <c r="H31" s="172">
        <v>64.400000000000006</v>
      </c>
      <c r="I31" s="172">
        <v>60.8</v>
      </c>
      <c r="J31" s="172">
        <v>63.3</v>
      </c>
      <c r="K31" s="172">
        <v>62.3</v>
      </c>
      <c r="L31" s="172">
        <v>61.9</v>
      </c>
      <c r="M31" s="172">
        <v>61.9</v>
      </c>
      <c r="N31" s="134"/>
      <c r="O31" s="41">
        <f t="shared" si="0"/>
        <v>61.383333333333326</v>
      </c>
      <c r="P31" s="41">
        <f t="shared" si="1"/>
        <v>59.9</v>
      </c>
    </row>
    <row r="32" spans="1:16" ht="16.5" x14ac:dyDescent="0.25">
      <c r="A32" s="123">
        <v>2013</v>
      </c>
      <c r="B32" s="172">
        <v>58.4</v>
      </c>
      <c r="C32" s="172">
        <v>57.8</v>
      </c>
      <c r="D32" s="172">
        <v>58</v>
      </c>
      <c r="E32" s="172">
        <v>58.1</v>
      </c>
      <c r="F32" s="172">
        <v>57.8</v>
      </c>
      <c r="G32" s="172">
        <v>61.4</v>
      </c>
      <c r="H32" s="172">
        <v>57.1</v>
      </c>
      <c r="I32" s="172">
        <v>55.3</v>
      </c>
      <c r="J32" s="172">
        <v>54.9</v>
      </c>
      <c r="K32" s="172">
        <v>55.1</v>
      </c>
      <c r="L32" s="172">
        <v>55.1</v>
      </c>
      <c r="M32" s="172">
        <v>55.1</v>
      </c>
      <c r="N32" s="134"/>
      <c r="O32" s="41">
        <f t="shared" si="0"/>
        <v>57.008333333333333</v>
      </c>
      <c r="P32" s="41">
        <f t="shared" si="1"/>
        <v>60.508333333333326</v>
      </c>
    </row>
    <row r="33" spans="1:16" ht="15.75" customHeight="1" x14ac:dyDescent="0.25">
      <c r="A33" s="123">
        <v>2014</v>
      </c>
      <c r="B33" s="172">
        <v>54.3</v>
      </c>
      <c r="C33" s="172">
        <v>55.1</v>
      </c>
      <c r="D33" s="172">
        <v>54.8</v>
      </c>
      <c r="E33" s="172">
        <v>55</v>
      </c>
      <c r="F33" s="172">
        <v>55.1</v>
      </c>
      <c r="G33" s="172">
        <v>55.7</v>
      </c>
      <c r="H33" s="172">
        <v>54.8</v>
      </c>
      <c r="I33" s="173">
        <v>54.4</v>
      </c>
      <c r="J33" s="173">
        <v>54.3</v>
      </c>
      <c r="K33" s="173">
        <v>54.6</v>
      </c>
      <c r="L33" s="173">
        <v>54.8</v>
      </c>
      <c r="M33" s="174">
        <v>55.6</v>
      </c>
      <c r="N33" s="134"/>
      <c r="O33" s="41">
        <f t="shared" si="0"/>
        <v>54.875</v>
      </c>
      <c r="P33" s="41">
        <f t="shared" si="1"/>
        <v>55.216666666666669</v>
      </c>
    </row>
    <row r="34" spans="1:16" ht="15.75" customHeight="1" x14ac:dyDescent="0.25">
      <c r="A34" s="123">
        <v>2015</v>
      </c>
      <c r="B34" s="172">
        <v>54.4</v>
      </c>
      <c r="C34" s="172">
        <v>54.7</v>
      </c>
      <c r="D34" s="172">
        <v>54.8</v>
      </c>
      <c r="E34" s="172">
        <v>54.6</v>
      </c>
      <c r="F34" s="172">
        <v>55.1</v>
      </c>
      <c r="G34" s="172">
        <v>57.9</v>
      </c>
      <c r="H34" s="172">
        <v>56.2</v>
      </c>
      <c r="I34" s="174">
        <v>54.2</v>
      </c>
      <c r="J34" s="174">
        <v>54.3</v>
      </c>
      <c r="K34" s="174">
        <v>54.6</v>
      </c>
      <c r="L34" s="173">
        <v>54.8</v>
      </c>
      <c r="M34" s="173">
        <v>55.3</v>
      </c>
      <c r="N34" s="134"/>
      <c r="O34" s="41">
        <f t="shared" si="0"/>
        <v>55.074999999999989</v>
      </c>
      <c r="P34" s="41">
        <f t="shared" si="1"/>
        <v>55</v>
      </c>
    </row>
    <row r="35" spans="1:16" ht="15.75" customHeight="1" x14ac:dyDescent="0.25">
      <c r="A35" s="123">
        <v>2016</v>
      </c>
      <c r="B35" s="172">
        <v>54.1</v>
      </c>
      <c r="C35" s="172">
        <v>54.8</v>
      </c>
      <c r="D35" s="172">
        <v>54.7</v>
      </c>
      <c r="E35" s="172">
        <v>55.1</v>
      </c>
      <c r="F35" s="172">
        <v>55.1</v>
      </c>
      <c r="G35" s="172">
        <v>57.9</v>
      </c>
      <c r="H35" s="172">
        <v>56.4</v>
      </c>
      <c r="I35" s="173">
        <v>55.8</v>
      </c>
      <c r="J35" s="174">
        <v>56.6</v>
      </c>
      <c r="K35" s="174">
        <v>56.1</v>
      </c>
      <c r="L35" s="173">
        <v>56.1</v>
      </c>
      <c r="M35" s="173">
        <v>56.4</v>
      </c>
      <c r="N35" s="134"/>
      <c r="O35" s="41">
        <f t="shared" si="0"/>
        <v>55.758333333333333</v>
      </c>
      <c r="P35" s="41">
        <f t="shared" si="1"/>
        <v>55.091666666666661</v>
      </c>
    </row>
    <row r="36" spans="1:16" ht="15.75" customHeight="1" x14ac:dyDescent="0.25">
      <c r="A36" s="123">
        <v>2017</v>
      </c>
      <c r="B36" s="172">
        <v>54.1</v>
      </c>
      <c r="C36" s="172">
        <v>54.3</v>
      </c>
      <c r="D36" s="172">
        <v>54.5</v>
      </c>
      <c r="E36" s="172">
        <v>54.3</v>
      </c>
      <c r="F36" s="172">
        <v>54.2</v>
      </c>
      <c r="G36" s="172">
        <v>54.4</v>
      </c>
      <c r="H36" s="172">
        <v>50.7</v>
      </c>
      <c r="I36" s="174">
        <v>50.7</v>
      </c>
      <c r="J36" s="174">
        <v>51.2</v>
      </c>
      <c r="K36" s="174">
        <v>51</v>
      </c>
      <c r="L36" s="173">
        <v>52.4</v>
      </c>
      <c r="M36" s="173">
        <v>53.3</v>
      </c>
      <c r="N36" s="134"/>
      <c r="O36" s="41">
        <f t="shared" si="0"/>
        <v>52.924999999999983</v>
      </c>
      <c r="P36" s="41">
        <f t="shared" si="1"/>
        <v>55.266666666666659</v>
      </c>
    </row>
    <row r="37" spans="1:16" ht="15.75" customHeight="1" x14ac:dyDescent="0.25">
      <c r="A37" s="123">
        <v>2018</v>
      </c>
      <c r="B37" s="172">
        <v>49.6</v>
      </c>
      <c r="C37" s="172">
        <v>49.2</v>
      </c>
      <c r="D37" s="172">
        <v>49.3</v>
      </c>
      <c r="E37" s="172">
        <v>50.2</v>
      </c>
      <c r="F37" s="172">
        <v>50.2</v>
      </c>
      <c r="G37" s="172">
        <v>51.2</v>
      </c>
      <c r="H37" s="172">
        <v>48.5</v>
      </c>
      <c r="I37" s="174">
        <v>49.1</v>
      </c>
      <c r="J37" s="174">
        <v>49.1</v>
      </c>
      <c r="K37" s="174">
        <v>48.7</v>
      </c>
      <c r="L37" s="174">
        <v>49.9</v>
      </c>
      <c r="M37" s="173">
        <v>49.3</v>
      </c>
      <c r="N37" s="134"/>
      <c r="O37" s="41">
        <f t="shared" si="0"/>
        <v>49.524999999999999</v>
      </c>
      <c r="P37" s="41">
        <f t="shared" si="1"/>
        <v>50.75</v>
      </c>
    </row>
    <row r="38" spans="1:16" ht="15.75" customHeight="1" x14ac:dyDescent="0.25">
      <c r="A38" s="123">
        <v>2019</v>
      </c>
      <c r="B38" s="214">
        <v>48.9</v>
      </c>
      <c r="C38" s="214">
        <v>49</v>
      </c>
      <c r="D38" s="214">
        <v>49.4</v>
      </c>
      <c r="E38" s="214">
        <v>49.5</v>
      </c>
      <c r="F38" s="214">
        <v>49.4</v>
      </c>
      <c r="G38" s="214">
        <v>51.9</v>
      </c>
      <c r="H38" s="214">
        <v>50.8</v>
      </c>
      <c r="I38" s="216">
        <v>49.6</v>
      </c>
      <c r="J38" s="216">
        <v>50.1</v>
      </c>
      <c r="K38" s="216">
        <v>49.7</v>
      </c>
      <c r="L38" s="216">
        <v>50</v>
      </c>
      <c r="M38" s="216">
        <v>50.5</v>
      </c>
      <c r="N38" s="199"/>
      <c r="O38" s="41">
        <f t="shared" si="0"/>
        <v>49.900000000000006</v>
      </c>
      <c r="P38" s="187">
        <f t="shared" si="1"/>
        <v>49.391666666666673</v>
      </c>
    </row>
    <row r="39" spans="1:16" ht="15.75" customHeight="1" x14ac:dyDescent="0.25">
      <c r="A39" s="123">
        <v>2020</v>
      </c>
      <c r="B39" s="214">
        <v>49.2</v>
      </c>
      <c r="C39" s="214">
        <v>49.4</v>
      </c>
      <c r="D39" s="214">
        <v>49.6</v>
      </c>
      <c r="E39" s="214">
        <v>48.7</v>
      </c>
      <c r="F39" s="214">
        <v>48.5</v>
      </c>
      <c r="G39" s="214">
        <v>49</v>
      </c>
      <c r="H39" s="214">
        <v>49.3</v>
      </c>
      <c r="I39" s="216">
        <v>49.4</v>
      </c>
      <c r="J39" s="216">
        <v>50</v>
      </c>
      <c r="K39" s="216">
        <v>50.2</v>
      </c>
      <c r="L39" s="216">
        <v>50.1</v>
      </c>
      <c r="M39" s="215">
        <v>50.2</v>
      </c>
      <c r="N39" s="199"/>
      <c r="O39" s="41">
        <f t="shared" si="0"/>
        <v>49.466666666666669</v>
      </c>
      <c r="P39" s="187">
        <f t="shared" si="1"/>
        <v>49.591666666666661</v>
      </c>
    </row>
    <row r="40" spans="1:16" ht="15.75" customHeight="1" x14ac:dyDescent="0.25">
      <c r="A40" s="123">
        <v>2021</v>
      </c>
      <c r="B40" s="214">
        <v>48.7</v>
      </c>
      <c r="C40" s="214">
        <v>48.6</v>
      </c>
      <c r="D40" s="214">
        <v>49.3</v>
      </c>
      <c r="E40" s="214">
        <v>48.2</v>
      </c>
      <c r="F40" s="214">
        <v>48.3</v>
      </c>
      <c r="G40" s="217">
        <v>48.6</v>
      </c>
      <c r="H40" s="214">
        <v>48.8</v>
      </c>
      <c r="I40" s="216">
        <v>48.6</v>
      </c>
      <c r="J40" s="216">
        <v>49.2</v>
      </c>
      <c r="K40" s="216">
        <v>49.7</v>
      </c>
      <c r="L40" s="216">
        <v>50.1</v>
      </c>
      <c r="M40" s="215">
        <v>50.7</v>
      </c>
      <c r="N40" s="199"/>
      <c r="O40" s="41">
        <f t="shared" si="0"/>
        <v>49.06666666666667</v>
      </c>
      <c r="P40" s="187">
        <f t="shared" si="1"/>
        <v>49.241666666666674</v>
      </c>
    </row>
    <row r="41" spans="1:16" ht="15.75" customHeight="1" x14ac:dyDescent="0.25">
      <c r="A41" s="123">
        <v>2022</v>
      </c>
      <c r="B41" s="214">
        <v>47.9</v>
      </c>
      <c r="C41" s="214">
        <v>48</v>
      </c>
      <c r="D41" s="214">
        <v>48.6</v>
      </c>
      <c r="E41" s="214">
        <v>48.2</v>
      </c>
      <c r="F41" s="214">
        <v>48.2</v>
      </c>
      <c r="G41" s="217">
        <v>48.9</v>
      </c>
      <c r="H41" s="214">
        <v>49.3</v>
      </c>
      <c r="I41" s="216">
        <v>49.2</v>
      </c>
      <c r="J41" s="216">
        <v>49.8</v>
      </c>
      <c r="K41" s="216">
        <v>50.3</v>
      </c>
      <c r="L41" s="216">
        <v>50.5</v>
      </c>
      <c r="M41" s="215">
        <v>51.1</v>
      </c>
      <c r="N41" s="199"/>
      <c r="O41" s="41">
        <f t="shared" si="0"/>
        <v>49.166666666666664</v>
      </c>
      <c r="P41" s="187">
        <f t="shared" si="1"/>
        <v>48.908333333333331</v>
      </c>
    </row>
    <row r="42" spans="1:16" ht="15.75" customHeight="1" x14ac:dyDescent="0.25">
      <c r="A42" s="123">
        <v>2023</v>
      </c>
      <c r="B42" s="214">
        <v>49.2</v>
      </c>
      <c r="C42" s="214">
        <v>49.2</v>
      </c>
      <c r="D42" s="214">
        <v>49.7</v>
      </c>
      <c r="E42" s="214">
        <v>50.1</v>
      </c>
      <c r="F42" s="214">
        <v>50.2</v>
      </c>
      <c r="G42" s="217">
        <v>51</v>
      </c>
      <c r="H42" s="214">
        <v>51.9</v>
      </c>
      <c r="I42" s="216">
        <v>51.3</v>
      </c>
      <c r="J42" s="216">
        <v>51.8</v>
      </c>
      <c r="K42" s="216">
        <v>50.9</v>
      </c>
      <c r="L42" s="216">
        <v>51.5</v>
      </c>
      <c r="M42" s="215">
        <v>52.2</v>
      </c>
      <c r="N42" s="199"/>
      <c r="O42" s="41">
        <f t="shared" si="0"/>
        <v>50.75</v>
      </c>
      <c r="P42" s="187">
        <f t="shared" si="1"/>
        <v>49.966666666666676</v>
      </c>
    </row>
    <row r="43" spans="1:16" ht="15.75" customHeight="1" x14ac:dyDescent="0.25">
      <c r="A43" s="123">
        <v>2024</v>
      </c>
      <c r="B43" s="130">
        <v>50.6</v>
      </c>
      <c r="C43" s="130">
        <v>50.9</v>
      </c>
      <c r="D43" s="130">
        <v>51.5</v>
      </c>
      <c r="E43" s="130">
        <v>52.2</v>
      </c>
      <c r="F43" s="130">
        <v>52.2</v>
      </c>
      <c r="G43" s="130">
        <v>53</v>
      </c>
      <c r="H43" s="130">
        <v>53.6</v>
      </c>
      <c r="I43" s="42">
        <v>52.6</v>
      </c>
      <c r="J43" s="42">
        <v>53.5</v>
      </c>
      <c r="K43" s="42">
        <v>51.9</v>
      </c>
      <c r="L43" s="42">
        <v>52.1</v>
      </c>
      <c r="M43" s="42">
        <v>52.5</v>
      </c>
      <c r="N43" s="134"/>
      <c r="O43" s="41">
        <f t="shared" si="0"/>
        <v>52.216666666666669</v>
      </c>
      <c r="P43" s="187">
        <f t="shared" si="1"/>
        <v>51.666666666666664</v>
      </c>
    </row>
    <row r="44" spans="1:16" ht="15.75" customHeight="1" x14ac:dyDescent="0.25">
      <c r="A44" s="123">
        <v>2025</v>
      </c>
      <c r="B44" s="126">
        <v>50.3</v>
      </c>
      <c r="C44" s="130">
        <v>50.5</v>
      </c>
      <c r="D44" s="126">
        <v>51.2</v>
      </c>
      <c r="E44" s="126">
        <v>52.2</v>
      </c>
      <c r="F44" s="126">
        <v>52.3</v>
      </c>
      <c r="G44" s="126">
        <v>52.8</v>
      </c>
      <c r="H44" s="130">
        <v>51.6</v>
      </c>
      <c r="I44" s="40">
        <v>51.1</v>
      </c>
      <c r="J44" s="40">
        <v>51.9</v>
      </c>
      <c r="K44" s="42">
        <v>52</v>
      </c>
      <c r="L44" s="42">
        <v>52.6</v>
      </c>
      <c r="M44" s="40">
        <v>53.1</v>
      </c>
      <c r="N44" s="134"/>
      <c r="O44" s="41">
        <v>51.8</v>
      </c>
      <c r="P44" s="187">
        <f t="shared" si="1"/>
        <v>52.125</v>
      </c>
    </row>
    <row r="45" spans="1:16" ht="15.75" customHeight="1" x14ac:dyDescent="0.25">
      <c r="A45" s="123">
        <v>2026</v>
      </c>
      <c r="B45" s="126">
        <v>52.5</v>
      </c>
      <c r="C45" s="130">
        <v>52.7</v>
      </c>
      <c r="D45" s="130">
        <v>53</v>
      </c>
      <c r="E45" s="126" t="s">
        <v>76</v>
      </c>
      <c r="F45" s="126"/>
      <c r="G45" s="126"/>
      <c r="H45" s="130"/>
      <c r="I45" s="40"/>
      <c r="J45" s="40"/>
      <c r="K45" s="40"/>
      <c r="L45" s="42"/>
      <c r="M45" s="40"/>
      <c r="N45" s="134"/>
      <c r="O45" s="41"/>
      <c r="P45" s="187"/>
    </row>
    <row r="46" spans="1:16" ht="15.75" customHeight="1" x14ac:dyDescent="0.25">
      <c r="A46" s="123"/>
      <c r="B46" s="126"/>
      <c r="C46" s="126"/>
      <c r="D46" s="126"/>
      <c r="E46" s="126"/>
      <c r="F46" s="225"/>
      <c r="G46" s="31"/>
      <c r="H46" s="31"/>
      <c r="I46" s="1"/>
      <c r="J46" s="1"/>
      <c r="K46" s="1"/>
      <c r="L46" s="1"/>
      <c r="M46" s="1"/>
      <c r="N46" s="1"/>
      <c r="O46" s="41"/>
      <c r="P46" s="187"/>
    </row>
    <row r="47" spans="1:16" ht="15.75" customHeight="1" x14ac:dyDescent="0.25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25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25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">
      <c r="A50" s="30"/>
      <c r="I50" s="32"/>
      <c r="J50" s="147"/>
      <c r="K50" s="147"/>
      <c r="L50" s="147"/>
      <c r="M50" s="147"/>
    </row>
    <row r="51" spans="1:16" ht="12.75" customHeight="1" x14ac:dyDescent="0.25">
      <c r="A51" s="30"/>
      <c r="K51" s="32"/>
      <c r="L51" s="32"/>
      <c r="N51" s="33"/>
    </row>
    <row r="52" spans="1:16" ht="15" x14ac:dyDescent="0.2">
      <c r="H52" s="218"/>
      <c r="J52" s="5"/>
      <c r="M52" s="32"/>
    </row>
    <row r="57" spans="1:16" x14ac:dyDescent="0.2">
      <c r="D57" t="s">
        <v>62</v>
      </c>
    </row>
    <row r="59" spans="1:16" x14ac:dyDescent="0.2">
      <c r="E59" t="s">
        <v>0</v>
      </c>
    </row>
  </sheetData>
  <mergeCells count="6">
    <mergeCell ref="A6:P6"/>
    <mergeCell ref="A1:P1"/>
    <mergeCell ref="A2:P2"/>
    <mergeCell ref="A3:P3"/>
    <mergeCell ref="A4:P4"/>
    <mergeCell ref="A5:P5"/>
  </mergeCells>
  <printOptions horizontalCentered="1"/>
  <pageMargins left="0.25" right="0.25" top="0.748" bottom="0" header="0" footer="0"/>
  <pageSetup scale="70" orientation="portrait" r:id="rId1"/>
  <headerFooter alignWithMargins="0"/>
  <ignoredErrors>
    <ignoredError sqref="P4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6A6793A4E694B977653B5E67972AE" ma:contentTypeVersion="12" ma:contentTypeDescription="Create a new document." ma:contentTypeScope="" ma:versionID="b7d404a42b6f5876ab3c1a9854a9e09a">
  <xsd:schema xmlns:xsd="http://www.w3.org/2001/XMLSchema" xmlns:xs="http://www.w3.org/2001/XMLSchema" xmlns:p="http://schemas.microsoft.com/office/2006/metadata/properties" xmlns:ns3="08c41be4-2203-4f84-9716-0283188b4b0f" targetNamespace="http://schemas.microsoft.com/office/2006/metadata/properties" ma:root="true" ma:fieldsID="9f00d1ab9397e536e77af220f7f819ac" ns3:_="">
    <xsd:import namespace="08c41be4-2203-4f84-9716-0283188b4b0f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41be4-2203-4f84-9716-0283188b4b0f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8c41be4-2203-4f84-9716-0283188b4b0f" xsi:nil="true"/>
  </documentManagement>
</p:properties>
</file>

<file path=customXml/itemProps1.xml><?xml version="1.0" encoding="utf-8"?>
<ds:datastoreItem xmlns:ds="http://schemas.openxmlformats.org/officeDocument/2006/customXml" ds:itemID="{49D0F86A-D40F-4568-B21F-4DB2A0B5D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c41be4-2203-4f84-9716-0283188b4b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3533D9-172C-48DF-A912-5CC5DA59FB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86612B-1C71-4709-A8EF-5DC8B91E5085}">
  <ds:schemaRefs>
    <ds:schemaRef ds:uri="http://purl.org/dc/elements/1.1/"/>
    <ds:schemaRef ds:uri="http://schemas.microsoft.com/office/2006/documentManagement/types"/>
    <ds:schemaRef ds:uri="http://purl.org/dc/dcmitype/"/>
    <ds:schemaRef ds:uri="08c41be4-2203-4f84-9716-0283188b4b0f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Empleo Total</vt:lpstr>
      <vt:lpstr>Minería y Tala   </vt:lpstr>
      <vt:lpstr>Construcción</vt:lpstr>
      <vt:lpstr>Manufactura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WENDY I. ACEVEDO PEREZ</cp:lastModifiedBy>
  <cp:lastPrinted>2026-05-19T12:21:21Z</cp:lastPrinted>
  <dcterms:created xsi:type="dcterms:W3CDTF">2009-02-24T13:46:10Z</dcterms:created>
  <dcterms:modified xsi:type="dcterms:W3CDTF">2026-05-20T12:29:05Z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0x0101009F66A6793A4E694B977653B5E67972AE</vt:lpwstr>
  </property>
</Properties>
</file>